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9" activeTab="1"/>
  </bookViews>
  <sheets>
    <sheet name="Template" sheetId="2" r:id="rId1"/>
    <sheet name="15.2.4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<sst xmlns="http://schemas.openxmlformats.org/spreadsheetml/2006/main" count="318" uniqueCount="156">
  <si>
    <t>Change record</t>
  </si>
  <si>
    <t>Template</t>
  </si>
  <si>
    <t>Template is for 2 NR FR2 cells, UE Rx-Tx time difference dual positioning frequency layer, 2 time periods, 1 AoA in Rx peak and rough beam</t>
  </si>
  <si>
    <t>Adapted from 37.571-1 Test case 15.2.4</t>
  </si>
  <si>
    <t>Test case</t>
  </si>
  <si>
    <t>37.571-1</t>
  </si>
  <si>
    <t>Company</t>
  </si>
  <si>
    <t>Test cases</t>
  </si>
  <si>
    <t>The following Test cases in 37.571-1 are based on this template:</t>
  </si>
  <si>
    <t>15.2.4</t>
  </si>
  <si>
    <t>v16.19.0</t>
  </si>
  <si>
    <t>v17.4.0</t>
  </si>
  <si>
    <t>CATT</t>
  </si>
  <si>
    <t>a) Original specified key parameters</t>
  </si>
  <si>
    <t>Test system</t>
  </si>
  <si>
    <t>Comment</t>
  </si>
  <si>
    <t xml:space="preserve">AWGN on Freq 1 </t>
  </si>
  <si>
    <t>Cell#1 on Freq 1</t>
  </si>
  <si>
    <t xml:space="preserve">AWGN on Freq 2 </t>
  </si>
  <si>
    <t>Cell#2 on Freq 2</t>
  </si>
  <si>
    <t>Units</t>
  </si>
  <si>
    <t>T1</t>
  </si>
  <si>
    <t>T2</t>
  </si>
  <si>
    <t>PRS subcarrier spacing</t>
  </si>
  <si>
    <t>kHz</t>
  </si>
  <si>
    <t>38.133 Table A.7.6.11.2.1-1,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</si>
  <si>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</si>
  <si>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</si>
  <si>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</si>
  <si>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</si>
  <si>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</si>
  <si>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</si>
  <si>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</si>
  <si>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A.7.6.11.2.1-2</t>
  </si>
  <si>
    <t># of PRS RBs allocated in test case</t>
  </si>
  <si>
    <t># of data RBs allocated in test case</t>
  </si>
  <si>
    <t>Noc</t>
  </si>
  <si>
    <t>dBm/15kHz</t>
  </si>
  <si>
    <t>38.133 Table A.7.6.11.2.1-3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</si>
  <si>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</si>
  <si>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</si>
  <si>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</si>
  <si>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</si>
  <si>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</si>
  <si>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</si>
  <si>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</si>
  <si>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</si>
  <si>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</si>
  <si>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</si>
  <si>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</si>
  <si>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</si>
  <si>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</si>
  <si>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</si>
  <si>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</si>
  <si>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</si>
  <si>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</si>
  <si>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</si>
  <si>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</si>
  <si>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</si>
  <si>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</si>
  <si>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</si>
  <si>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</si>
  <si>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</si>
  <si>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</si>
  <si>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</si>
  <si>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A.7.6.11.2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</si>
  <si>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</si>
  <si>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</si>
  <si>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</si>
  <si>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</si>
  <si>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</si>
  <si>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</si>
  <si>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</si>
  <si>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</si>
  <si>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</si>
  <si>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</si>
  <si>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</si>
  <si>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</si>
  <si>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</si>
  <si>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</si>
  <si>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</si>
  <si>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</si>
  <si>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</si>
  <si>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</si>
  <si>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</si>
  <si>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charset val="134"/>
      </rPr>
      <t xml:space="preserve">UE measured </t>
    </r>
    <r>
      <rPr>
        <sz val="10"/>
        <rFont val="Arial"/>
        <charset val="134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</si>
  <si>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</si>
  <si>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</si>
  <si>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</si>
  <si>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</si>
  <si>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</si>
  <si>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</si>
  <si>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</si>
  <si>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</si>
  <si>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</si>
  <si>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</si>
  <si>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</si>
  <si>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</si>
  <si>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</si>
  <si>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</si>
  <si>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</si>
  <si>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</si>
  <si>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</si>
  <si>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</si>
  <si>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</si>
  <si>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</si>
  <si>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</si>
  <si>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</si>
  <si>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</si>
  <si>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</si>
  <si>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</si>
  <si>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</si>
  <si>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(Freq 1) sensitivity factor</t>
  </si>
  <si>
    <t>Io for PRS (Freq 1) effect</t>
  </si>
  <si>
    <t>Io to be within range</t>
  </si>
  <si>
    <t>Io for PRS (Freq 2) sensitivity factor</t>
  </si>
  <si>
    <t>Io for PRS (Freq 2) effect</t>
  </si>
  <si>
    <t>e) Determine parameters to offset</t>
  </si>
  <si>
    <t xml:space="preserve">For T2 the Es/Noc of Cell 1 is increased by an amount sufficient to achieve Cell 1 Es/Iot &gt;=-3dB. </t>
  </si>
  <si>
    <t xml:space="preserve">For T2 the Es/Noc of Cell 2 is increased by an amount sufficient to achieve Cell 2 Es/Iot &gt;=-13dB. </t>
  </si>
  <si>
    <t xml:space="preserve">For T2 the Noc on Freq 1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</si>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</sst>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sz val="10"/>
      <color theme="0" tint="-0.249977111117893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98474074526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98474074526"/>
      <name val="Arial"/>
      <charset val="134"/>
    </font>
    <font>
      <i/>
      <sz val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10" borderId="19" applyNumberFormat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20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1" xfId="49" applyFont="1" applyBorder="1" applyAlignment="1"/>
    <xf numFmtId="0" fontId="3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4" fillId="0" borderId="2" xfId="49" applyFont="1" applyBorder="1" applyAlignment="1"/>
    <xf numFmtId="0" fontId="1" fillId="0" borderId="3" xfId="49" applyFont="1" applyBorder="1" applyAlignment="1"/>
    <xf numFmtId="0" fontId="5" fillId="0" borderId="4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4" fillId="0" borderId="6" xfId="49" applyFont="1" applyBorder="1" applyAlignment="1"/>
    <xf numFmtId="0" fontId="1" fillId="0" borderId="7" xfId="49" applyFont="1" applyBorder="1" applyAlignment="1"/>
    <xf numFmtId="0" fontId="5" fillId="0" borderId="7" xfId="49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6" fillId="0" borderId="7" xfId="49" applyFont="1" applyBorder="1" applyAlignment="1">
      <alignment horizontal="center"/>
    </xf>
    <xf numFmtId="0" fontId="5" fillId="0" borderId="9" xfId="49" applyFont="1" applyBorder="1" applyAlignment="1">
      <alignment horizontal="center"/>
    </xf>
    <xf numFmtId="0" fontId="6" fillId="0" borderId="0" xfId="49" applyFont="1" applyBorder="1" applyAlignment="1">
      <alignment horizontal="center"/>
    </xf>
    <xf numFmtId="0" fontId="6" fillId="0" borderId="6" xfId="49" applyFont="1" applyBorder="1" applyAlignment="1">
      <alignment horizontal="center"/>
    </xf>
    <xf numFmtId="0" fontId="0" fillId="0" borderId="6" xfId="49" applyFont="1" applyBorder="1" applyAlignment="1"/>
    <xf numFmtId="0" fontId="0" fillId="0" borderId="7" xfId="49" applyFont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2" fontId="1" fillId="2" borderId="9" xfId="49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6" xfId="49" applyFont="1" applyBorder="1" applyAlignment="1"/>
    <xf numFmtId="0" fontId="1" fillId="0" borderId="9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0" fontId="1" fillId="0" borderId="7" xfId="49" applyFont="1" applyBorder="1" applyAlignment="1">
      <alignment horizontal="center"/>
    </xf>
    <xf numFmtId="2" fontId="7" fillId="2" borderId="0" xfId="49" applyNumberFormat="1" applyFont="1" applyFill="1" applyBorder="1" applyAlignment="1">
      <alignment horizontal="center"/>
    </xf>
    <xf numFmtId="2" fontId="0" fillId="2" borderId="0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2" borderId="5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1" fillId="2" borderId="9" xfId="0" applyNumberFormat="1" applyFont="1" applyFill="1" applyBorder="1" applyAlignment="1" applyProtection="1">
      <alignment horizontal="center"/>
    </xf>
    <xf numFmtId="0" fontId="2" fillId="0" borderId="6" xfId="49" applyFont="1" applyBorder="1" applyAlignment="1"/>
    <xf numFmtId="0" fontId="2" fillId="0" borderId="7" xfId="49" applyFont="1" applyBorder="1" applyAlignment="1">
      <alignment horizontal="center"/>
    </xf>
    <xf numFmtId="2" fontId="8" fillId="2" borderId="9" xfId="0" applyNumberFormat="1" applyFont="1" applyFill="1" applyBorder="1" applyAlignment="1" applyProtection="1">
      <alignment horizontal="center"/>
    </xf>
    <xf numFmtId="2" fontId="2" fillId="2" borderId="9" xfId="49" applyNumberFormat="1" applyFont="1" applyFill="1" applyBorder="1" applyAlignment="1">
      <alignment horizontal="center"/>
    </xf>
    <xf numFmtId="0" fontId="4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13" xfId="49" applyFont="1" applyFill="1" applyBorder="1" applyAlignment="1">
      <alignment horizontal="center"/>
    </xf>
    <xf numFmtId="0" fontId="5" fillId="0" borderId="11" xfId="49" applyFont="1" applyBorder="1" applyAlignment="1">
      <alignment horizontal="center"/>
    </xf>
    <xf numFmtId="0" fontId="5" fillId="0" borderId="1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3" xfId="49" applyFont="1" applyBorder="1" applyAlignment="1">
      <alignment horizontal="center"/>
    </xf>
    <xf numFmtId="0" fontId="1" fillId="0" borderId="15" xfId="49" applyFont="1" applyBorder="1" applyAlignment="1">
      <alignment horizontal="center"/>
    </xf>
    <xf numFmtId="0" fontId="1" fillId="0" borderId="6" xfId="49" applyFont="1" applyFill="1" applyBorder="1" applyAlignment="1"/>
    <xf numFmtId="0" fontId="1" fillId="0" borderId="7" xfId="49" applyFont="1" applyFill="1" applyBorder="1" applyAlignment="1">
      <alignment horizontal="center"/>
    </xf>
    <xf numFmtId="176" fontId="2" fillId="0" borderId="6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left"/>
    </xf>
    <xf numFmtId="176" fontId="1" fillId="0" borderId="7" xfId="49" applyNumberFormat="1" applyFont="1" applyFill="1" applyBorder="1" applyAlignment="1">
      <alignment horizontal="center"/>
    </xf>
    <xf numFmtId="2" fontId="2" fillId="0" borderId="6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2" fillId="0" borderId="6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0" fontId="1" fillId="0" borderId="6" xfId="49" applyFont="1" applyBorder="1" applyAlignment="1">
      <alignment horizontal="left"/>
    </xf>
    <xf numFmtId="178" fontId="1" fillId="0" borderId="0" xfId="49" applyNumberFormat="1" applyFont="1" applyFill="1" applyBorder="1" applyAlignment="1">
      <alignment horizontal="center"/>
    </xf>
    <xf numFmtId="178" fontId="1" fillId="0" borderId="6" xfId="49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49" applyNumberFormat="1" applyFont="1" applyFill="1" applyBorder="1" applyAlignment="1">
      <alignment horizontal="center"/>
    </xf>
    <xf numFmtId="2" fontId="1" fillId="0" borderId="7" xfId="49" applyNumberFormat="1" applyFont="1" applyFill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1" fillId="0" borderId="7" xfId="49" applyNumberFormat="1" applyFont="1" applyBorder="1" applyAlignment="1">
      <alignment horizontal="center"/>
    </xf>
    <xf numFmtId="0" fontId="2" fillId="0" borderId="6" xfId="0" applyFont="1" applyFill="1" applyBorder="1"/>
    <xf numFmtId="179" fontId="2" fillId="0" borderId="7" xfId="49" applyNumberFormat="1" applyFont="1" applyBorder="1" applyAlignment="1">
      <alignment horizontal="center"/>
    </xf>
    <xf numFmtId="179" fontId="2" fillId="0" borderId="6" xfId="49" applyNumberFormat="1" applyFont="1" applyBorder="1" applyAlignment="1">
      <alignment horizontal="center"/>
    </xf>
    <xf numFmtId="179" fontId="2" fillId="0" borderId="0" xfId="49" applyNumberFormat="1" applyFont="1" applyBorder="1" applyAlignment="1">
      <alignment horizontal="center"/>
    </xf>
    <xf numFmtId="2" fontId="2" fillId="0" borderId="6" xfId="49" applyNumberFormat="1" applyFont="1" applyBorder="1" applyAlignment="1">
      <alignment horizontal="center"/>
    </xf>
    <xf numFmtId="2" fontId="2" fillId="0" borderId="0" xfId="49" applyNumberFormat="1" applyFont="1" applyBorder="1" applyAlignment="1">
      <alignment horizontal="center"/>
    </xf>
    <xf numFmtId="179" fontId="1" fillId="0" borderId="7" xfId="49" applyNumberFormat="1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0" fontId="0" fillId="0" borderId="11" xfId="0" applyFont="1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179" fontId="1" fillId="0" borderId="14" xfId="49" applyNumberFormat="1" applyFont="1" applyBorder="1" applyAlignment="1">
      <alignment horizontal="center"/>
    </xf>
    <xf numFmtId="2" fontId="7" fillId="0" borderId="11" xfId="49" applyNumberFormat="1" applyFont="1" applyBorder="1" applyAlignment="1">
      <alignment horizontal="center"/>
    </xf>
    <xf numFmtId="2" fontId="1" fillId="0" borderId="14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2" borderId="0" xfId="49" applyNumberFormat="1" applyFont="1" applyFill="1" applyBorder="1" applyAlignment="1">
      <alignment horizontal="center"/>
    </xf>
    <xf numFmtId="180" fontId="0" fillId="0" borderId="7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2" borderId="6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13" xfId="49" applyFont="1" applyFill="1" applyBorder="1" applyAlignment="1">
      <alignment horizontal="center"/>
    </xf>
    <xf numFmtId="180" fontId="0" fillId="0" borderId="14" xfId="49" applyNumberFormat="1" applyFont="1" applyFill="1" applyBorder="1" applyAlignment="1">
      <alignment horizontal="center"/>
    </xf>
    <xf numFmtId="180" fontId="0" fillId="0" borderId="12" xfId="49" applyNumberFormat="1" applyFont="1" applyFill="1" applyBorder="1" applyAlignment="1">
      <alignment horizontal="center"/>
    </xf>
    <xf numFmtId="180" fontId="0" fillId="2" borderId="14" xfId="49" applyNumberFormat="1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8" xfId="49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3" borderId="6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9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7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6" fillId="3" borderId="6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7" xfId="49" applyNumberFormat="1" applyFont="1" applyBorder="1" applyAlignment="1">
      <alignment horizontal="center"/>
    </xf>
    <xf numFmtId="181" fontId="6" fillId="0" borderId="0" xfId="0" applyNumberFormat="1" applyFont="1" applyBorder="1" applyAlignment="1">
      <alignment horizontal="center"/>
    </xf>
    <xf numFmtId="181" fontId="6" fillId="0" borderId="6" xfId="0" applyNumberFormat="1" applyFont="1" applyBorder="1" applyAlignment="1">
      <alignment horizontal="center"/>
    </xf>
    <xf numFmtId="0" fontId="6" fillId="0" borderId="6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7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0" fontId="5" fillId="0" borderId="10" xfId="49" applyFont="1" applyBorder="1" applyAlignment="1">
      <alignment horizontal="center"/>
    </xf>
    <xf numFmtId="0" fontId="5" fillId="0" borderId="5" xfId="49" applyFont="1" applyBorder="1" applyAlignment="1"/>
    <xf numFmtId="0" fontId="6" fillId="0" borderId="15" xfId="49" applyFont="1" applyBorder="1" applyAlignment="1">
      <alignment horizontal="left"/>
    </xf>
    <xf numFmtId="0" fontId="6" fillId="0" borderId="2" xfId="49" applyFont="1" applyFill="1" applyBorder="1" applyAlignment="1">
      <alignment horizontal="center"/>
    </xf>
    <xf numFmtId="0" fontId="6" fillId="0" borderId="8" xfId="49" applyFont="1" applyFill="1" applyBorder="1" applyAlignment="1">
      <alignment horizontal="center"/>
    </xf>
    <xf numFmtId="0" fontId="6" fillId="0" borderId="3" xfId="49" applyFont="1" applyFill="1" applyBorder="1" applyAlignment="1">
      <alignment horizontal="center"/>
    </xf>
    <xf numFmtId="0" fontId="6" fillId="0" borderId="9" xfId="49" applyFont="1" applyBorder="1" applyAlignment="1">
      <alignment horizontal="left"/>
    </xf>
    <xf numFmtId="0" fontId="6" fillId="0" borderId="6" xfId="49" applyFont="1" applyFill="1" applyBorder="1" applyAlignment="1">
      <alignment horizontal="center"/>
    </xf>
    <xf numFmtId="0" fontId="6" fillId="0" borderId="0" xfId="49" applyFont="1" applyFill="1" applyBorder="1" applyAlignment="1">
      <alignment horizontal="center"/>
    </xf>
    <xf numFmtId="0" fontId="6" fillId="0" borderId="7" xfId="49" applyFont="1" applyFill="1" applyBorder="1" applyAlignment="1">
      <alignment horizontal="center"/>
    </xf>
    <xf numFmtId="1" fontId="0" fillId="0" borderId="7" xfId="49" applyNumberFormat="1" applyFont="1" applyFill="1" applyBorder="1" applyAlignment="1">
      <alignment horizontal="center"/>
    </xf>
    <xf numFmtId="2" fontId="6" fillId="0" borderId="6" xfId="49" applyNumberFormat="1" applyFont="1" applyFill="1" applyBorder="1" applyAlignment="1">
      <alignment horizontal="center"/>
    </xf>
    <xf numFmtId="2" fontId="6" fillId="0" borderId="0" xfId="49" applyNumberFormat="1" applyFont="1" applyFill="1" applyBorder="1" applyAlignment="1">
      <alignment horizontal="center"/>
    </xf>
    <xf numFmtId="2" fontId="6" fillId="0" borderId="7" xfId="49" applyNumberFormat="1" applyFont="1" applyFill="1" applyBorder="1" applyAlignment="1">
      <alignment horizontal="center"/>
    </xf>
    <xf numFmtId="0" fontId="1" fillId="0" borderId="9" xfId="49" applyFont="1" applyFill="1" applyBorder="1" applyAlignment="1">
      <alignment horizontal="left"/>
    </xf>
    <xf numFmtId="2" fontId="1" fillId="2" borderId="7" xfId="49" applyNumberFormat="1" applyFont="1" applyFill="1" applyBorder="1" applyAlignment="1">
      <alignment horizontal="center"/>
    </xf>
    <xf numFmtId="2" fontId="0" fillId="0" borderId="7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9" xfId="49" applyFont="1" applyFill="1" applyBorder="1" applyAlignment="1">
      <alignment horizontal="left"/>
    </xf>
    <xf numFmtId="0" fontId="2" fillId="0" borderId="9" xfId="49" applyFont="1" applyFill="1" applyBorder="1" applyAlignment="1">
      <alignment horizontal="left"/>
    </xf>
    <xf numFmtId="0" fontId="1" fillId="0" borderId="11" xfId="49" applyFont="1" applyBorder="1" applyAlignment="1"/>
    <xf numFmtId="0" fontId="1" fillId="0" borderId="14" xfId="49" applyFont="1" applyBorder="1" applyAlignment="1"/>
    <xf numFmtId="0" fontId="1" fillId="0" borderId="12" xfId="49" applyFont="1" applyBorder="1" applyAlignment="1"/>
    <xf numFmtId="0" fontId="1" fillId="0" borderId="13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0" fontId="1" fillId="0" borderId="10" xfId="49" applyFont="1" applyBorder="1" applyAlignment="1"/>
    <xf numFmtId="0" fontId="1" fillId="0" borderId="2" xfId="49" applyFont="1" applyFill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0" fontId="1" fillId="0" borderId="3" xfId="49" applyFont="1" applyFill="1" applyBorder="1" applyAlignment="1">
      <alignment horizontal="center"/>
    </xf>
    <xf numFmtId="176" fontId="2" fillId="0" borderId="0" xfId="49" applyNumberFormat="1" applyFont="1" applyFill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176" fontId="1" fillId="0" borderId="7" xfId="49" applyNumberFormat="1" applyFont="1" applyBorder="1" applyAlignment="1">
      <alignment horizontal="center"/>
    </xf>
    <xf numFmtId="0" fontId="1" fillId="0" borderId="9" xfId="49" applyFont="1" applyBorder="1" applyAlignment="1">
      <alignment horizontal="left"/>
    </xf>
    <xf numFmtId="0" fontId="1" fillId="0" borderId="9" xfId="49" applyFont="1" applyBorder="1" applyAlignment="1"/>
    <xf numFmtId="177" fontId="1" fillId="0" borderId="7" xfId="49" applyNumberFormat="1" applyFont="1" applyFill="1" applyBorder="1" applyAlignment="1">
      <alignment horizontal="center"/>
    </xf>
    <xf numFmtId="176" fontId="7" fillId="0" borderId="0" xfId="49" applyNumberFormat="1" applyFont="1" applyFill="1" applyBorder="1" applyAlignment="1">
      <alignment horizontal="center"/>
    </xf>
    <xf numFmtId="178" fontId="1" fillId="0" borderId="7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2" fontId="7" fillId="0" borderId="0" xfId="49" applyNumberFormat="1" applyFont="1" applyFill="1" applyBorder="1" applyAlignment="1">
      <alignment horizontal="center"/>
    </xf>
    <xf numFmtId="2" fontId="2" fillId="0" borderId="7" xfId="49" applyNumberFormat="1" applyFont="1" applyBorder="1" applyAlignment="1">
      <alignment horizontal="center"/>
    </xf>
    <xf numFmtId="0" fontId="2" fillId="0" borderId="6" xfId="49" applyFont="1" applyBorder="1" applyAlignment="1">
      <alignment horizontal="center"/>
    </xf>
    <xf numFmtId="0" fontId="2" fillId="0" borderId="0" xfId="49" applyFont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2" fontId="1" fillId="0" borderId="12" xfId="49" applyNumberFormat="1" applyFont="1" applyBorder="1" applyAlignment="1">
      <alignment horizontal="center"/>
    </xf>
    <xf numFmtId="2" fontId="7" fillId="0" borderId="14" xfId="49" applyNumberFormat="1" applyFont="1" applyBorder="1" applyAlignment="1">
      <alignment horizontal="center"/>
    </xf>
    <xf numFmtId="0" fontId="0" fillId="0" borderId="11" xfId="49" applyFont="1" applyBorder="1" applyAlignment="1">
      <alignment horizontal="center"/>
    </xf>
    <xf numFmtId="0" fontId="0" fillId="0" borderId="14" xfId="49" applyFont="1" applyBorder="1" applyAlignment="1">
      <alignment horizontal="center"/>
    </xf>
    <xf numFmtId="0" fontId="0" fillId="0" borderId="12" xfId="49" applyFont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1" fillId="0" borderId="2" xfId="49" applyFont="1" applyBorder="1" applyAlignment="1"/>
    <xf numFmtId="0" fontId="1" fillId="0" borderId="8" xfId="49" applyFont="1" applyBorder="1" applyAlignment="1"/>
    <xf numFmtId="0" fontId="0" fillId="0" borderId="3" xfId="0" applyFill="1" applyBorder="1" applyAlignment="1">
      <alignment horizontal="center"/>
    </xf>
    <xf numFmtId="180" fontId="0" fillId="2" borderId="11" xfId="49" applyNumberFormat="1" applyFont="1" applyFill="1" applyBorder="1" applyAlignment="1">
      <alignment horizontal="center"/>
    </xf>
    <xf numFmtId="0" fontId="1" fillId="0" borderId="13" xfId="49" applyFont="1" applyBorder="1" applyAlignment="1"/>
    <xf numFmtId="0" fontId="6" fillId="0" borderId="4" xfId="49" applyFont="1" applyFill="1" applyBorder="1" applyAlignment="1">
      <alignment horizontal="center"/>
    </xf>
    <xf numFmtId="0" fontId="6" fillId="0" borderId="5" xfId="49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3" xfId="49" applyFont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176" fontId="0" fillId="3" borderId="7" xfId="49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6" fillId="3" borderId="6" xfId="49" applyNumberFormat="1" applyFont="1" applyFill="1" applyBorder="1" applyAlignment="1">
      <alignment horizontal="center"/>
    </xf>
    <xf numFmtId="2" fontId="6" fillId="3" borderId="7" xfId="49" applyNumberFormat="1" applyFont="1" applyFill="1" applyBorder="1" applyAlignment="1">
      <alignment horizontal="center"/>
    </xf>
    <xf numFmtId="0" fontId="1" fillId="0" borderId="7" xfId="49" applyFont="1" applyFill="1" applyBorder="1" applyAlignment="1"/>
    <xf numFmtId="181" fontId="6" fillId="0" borderId="7" xfId="0" applyNumberFormat="1" applyFont="1" applyBorder="1" applyAlignment="1">
      <alignment horizontal="center"/>
    </xf>
    <xf numFmtId="181" fontId="6" fillId="0" borderId="0" xfId="49" applyNumberFormat="1" applyFont="1" applyBorder="1" applyAlignment="1">
      <alignment horizontal="center"/>
    </xf>
    <xf numFmtId="181" fontId="6" fillId="0" borderId="7" xfId="49" applyNumberFormat="1" applyFont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3" borderId="6" xfId="0" applyFont="1" applyFill="1" applyBorder="1"/>
    <xf numFmtId="176" fontId="0" fillId="3" borderId="6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6" fillId="3" borderId="6" xfId="0" applyFont="1" applyFill="1" applyBorder="1"/>
    <xf numFmtId="0" fontId="9" fillId="0" borderId="11" xfId="49" applyFont="1" applyBorder="1" applyAlignment="1"/>
    <xf numFmtId="0" fontId="0" fillId="0" borderId="14" xfId="49" applyFont="1" applyFill="1" applyBorder="1" applyAlignment="1">
      <alignment horizontal="center"/>
    </xf>
    <xf numFmtId="181" fontId="0" fillId="0" borderId="14" xfId="49" applyNumberFormat="1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6" xfId="0" applyNumberFormat="1" applyFont="1" applyFill="1" applyBorder="1" applyAlignment="1" applyProtection="1"/>
    <xf numFmtId="0" fontId="4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7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1" fillId="4" borderId="9" xfId="49" applyNumberFormat="1" applyFont="1" applyFill="1" applyBorder="1" applyAlignment="1">
      <alignment horizontal="center"/>
    </xf>
    <xf numFmtId="2" fontId="2" fillId="2" borderId="0" xfId="49" applyNumberFormat="1" applyFont="1" applyFill="1" applyBorder="1" applyAlignment="1">
      <alignment horizontal="center"/>
    </xf>
    <xf numFmtId="2" fontId="6" fillId="0" borderId="9" xfId="49" applyNumberFormat="1" applyFont="1" applyFill="1" applyBorder="1" applyAlignment="1">
      <alignment horizontal="center"/>
    </xf>
    <xf numFmtId="2" fontId="10" fillId="0" borderId="0" xfId="49" applyNumberFormat="1" applyFont="1" applyFill="1" applyBorder="1" applyAlignment="1">
      <alignment horizontal="center"/>
    </xf>
    <xf numFmtId="0" fontId="11" fillId="0" borderId="6" xfId="49" applyFont="1" applyBorder="1" applyAlignment="1"/>
    <xf numFmtId="179" fontId="2" fillId="0" borderId="0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1" fillId="0" borderId="6" xfId="49" applyNumberFormat="1" applyFont="1" applyFill="1" applyBorder="1" applyAlignment="1">
      <alignment horizontal="center"/>
    </xf>
    <xf numFmtId="179" fontId="2" fillId="0" borderId="6" xfId="49" applyNumberFormat="1" applyFont="1" applyFill="1" applyBorder="1" applyAlignment="1">
      <alignment horizontal="center"/>
    </xf>
    <xf numFmtId="182" fontId="1" fillId="0" borderId="0" xfId="49" applyNumberFormat="1" applyFont="1" applyFill="1" applyBorder="1" applyAlignment="1">
      <alignment horizontal="center"/>
    </xf>
    <xf numFmtId="182" fontId="1" fillId="0" borderId="6" xfId="49" applyNumberFormat="1" applyFont="1" applyFill="1" applyBorder="1" applyAlignment="1">
      <alignment horizontal="center"/>
    </xf>
    <xf numFmtId="0" fontId="0" fillId="0" borderId="6" xfId="0" applyFont="1" applyFill="1" applyBorder="1"/>
    <xf numFmtId="0" fontId="0" fillId="0" borderId="14" xfId="0" applyFill="1" applyBorder="1"/>
    <xf numFmtId="179" fontId="2" fillId="0" borderId="11" xfId="49" applyNumberFormat="1" applyFont="1" applyFill="1" applyBorder="1" applyAlignment="1">
      <alignment horizontal="center"/>
    </xf>
    <xf numFmtId="179" fontId="1" fillId="0" borderId="14" xfId="49" applyNumberFormat="1" applyFont="1" applyFill="1" applyBorder="1" applyAlignment="1">
      <alignment horizontal="center"/>
    </xf>
    <xf numFmtId="179" fontId="1" fillId="0" borderId="11" xfId="49" applyNumberFormat="1" applyFont="1" applyFill="1" applyBorder="1" applyAlignment="1">
      <alignment horizontal="center"/>
    </xf>
    <xf numFmtId="0" fontId="9" fillId="0" borderId="0" xfId="49" applyFont="1" applyAlignment="1"/>
    <xf numFmtId="0" fontId="3" fillId="0" borderId="0" xfId="49" applyFont="1" applyBorder="1" applyAlignment="1"/>
    <xf numFmtId="0" fontId="6" fillId="0" borderId="2" xfId="49" applyFont="1" applyBorder="1" applyAlignment="1"/>
    <xf numFmtId="0" fontId="3" fillId="0" borderId="3" xfId="49" applyFont="1" applyBorder="1" applyAlignment="1"/>
    <xf numFmtId="0" fontId="12" fillId="3" borderId="6" xfId="49" applyFont="1" applyFill="1" applyBorder="1" applyAlignment="1"/>
    <xf numFmtId="0" fontId="0" fillId="3" borderId="6" xfId="49" applyFont="1" applyFill="1" applyBorder="1" applyAlignment="1">
      <alignment horizontal="center"/>
    </xf>
    <xf numFmtId="2" fontId="2" fillId="5" borderId="6" xfId="49" applyNumberFormat="1" applyFont="1" applyFill="1" applyBorder="1" applyAlignment="1">
      <alignment horizontal="center"/>
    </xf>
    <xf numFmtId="2" fontId="0" fillId="6" borderId="7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13" fillId="3" borderId="6" xfId="49" applyFont="1" applyFill="1" applyBorder="1" applyAlignment="1"/>
    <xf numFmtId="2" fontId="2" fillId="3" borderId="6" xfId="49" applyNumberFormat="1" applyFont="1" applyFill="1" applyBorder="1" applyAlignment="1">
      <alignment horizontal="center"/>
    </xf>
    <xf numFmtId="2" fontId="0" fillId="3" borderId="7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3" borderId="7" xfId="49" applyFont="1" applyFill="1" applyBorder="1" applyAlignment="1"/>
    <xf numFmtId="0" fontId="0" fillId="3" borderId="0" xfId="49" applyFont="1" applyFill="1" applyBorder="1" applyAlignment="1"/>
    <xf numFmtId="0" fontId="12" fillId="0" borderId="6" xfId="49" applyFont="1" applyFill="1" applyBorder="1" applyAlignment="1"/>
    <xf numFmtId="2" fontId="0" fillId="3" borderId="6" xfId="49" applyNumberFormat="1" applyFont="1" applyFill="1" applyBorder="1" applyAlignment="1">
      <alignment horizontal="center"/>
    </xf>
    <xf numFmtId="0" fontId="0" fillId="0" borderId="6" xfId="49" applyFont="1" applyFill="1" applyBorder="1" applyAlignment="1"/>
    <xf numFmtId="0" fontId="0" fillId="0" borderId="7" xfId="49" applyFont="1" applyFill="1" applyBorder="1" applyAlignment="1"/>
    <xf numFmtId="0" fontId="0" fillId="0" borderId="0" xfId="49" applyFont="1" applyFill="1" applyBorder="1" applyAlignment="1"/>
    <xf numFmtId="2" fontId="2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2" fontId="2" fillId="3" borderId="0" xfId="49" applyNumberFormat="1" applyFont="1" applyFill="1" applyBorder="1" applyAlignment="1">
      <alignment horizontal="center"/>
    </xf>
    <xf numFmtId="179" fontId="0" fillId="3" borderId="0" xfId="49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176" fontId="6" fillId="0" borderId="11" xfId="49" applyNumberFormat="1" applyFont="1" applyFill="1" applyBorder="1" applyAlignment="1">
      <alignment horizontal="center"/>
    </xf>
    <xf numFmtId="176" fontId="6" fillId="0" borderId="12" xfId="49" applyNumberFormat="1" applyFont="1" applyFill="1" applyBorder="1" applyAlignment="1">
      <alignment horizontal="center"/>
    </xf>
    <xf numFmtId="176" fontId="6" fillId="0" borderId="0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6" fillId="0" borderId="8" xfId="49" applyFont="1" applyBorder="1" applyAlignment="1">
      <alignment horizontal="left"/>
    </xf>
    <xf numFmtId="0" fontId="6" fillId="0" borderId="0" xfId="49" applyFont="1" applyBorder="1" applyAlignment="1">
      <alignment horizontal="left"/>
    </xf>
    <xf numFmtId="0" fontId="0" fillId="0" borderId="2" xfId="49" applyFont="1" applyBorder="1" applyAlignment="1"/>
    <xf numFmtId="0" fontId="0" fillId="0" borderId="8" xfId="49" applyFont="1" applyBorder="1" applyAlignment="1"/>
    <xf numFmtId="0" fontId="0" fillId="0" borderId="3" xfId="49" applyFont="1" applyBorder="1" applyAlignment="1"/>
    <xf numFmtId="0" fontId="1" fillId="0" borderId="9" xfId="49" applyFont="1" applyFill="1" applyBorder="1" applyAlignment="1"/>
    <xf numFmtId="2" fontId="7" fillId="0" borderId="6" xfId="49" applyNumberFormat="1" applyFont="1" applyFill="1" applyBorder="1" applyAlignment="1">
      <alignment horizontal="center"/>
    </xf>
    <xf numFmtId="2" fontId="1" fillId="0" borderId="9" xfId="49" applyNumberFormat="1" applyFont="1" applyFill="1" applyBorder="1" applyAlignment="1">
      <alignment horizontal="left"/>
    </xf>
    <xf numFmtId="2" fontId="7" fillId="2" borderId="6" xfId="49" applyNumberFormat="1" applyFont="1" applyFill="1" applyBorder="1" applyAlignment="1">
      <alignment horizontal="center"/>
    </xf>
    <xf numFmtId="2" fontId="10" fillId="0" borderId="6" xfId="49" applyNumberFormat="1" applyFont="1" applyFill="1" applyBorder="1" applyAlignment="1">
      <alignment horizontal="center"/>
    </xf>
    <xf numFmtId="179" fontId="1" fillId="0" borderId="7" xfId="49" applyNumberFormat="1" applyFont="1" applyFill="1" applyBorder="1" applyAlignment="1">
      <alignment horizontal="center"/>
    </xf>
    <xf numFmtId="182" fontId="1" fillId="0" borderId="7" xfId="49" applyNumberFormat="1" applyFont="1" applyFill="1" applyBorder="1" applyAlignment="1">
      <alignment horizontal="center"/>
    </xf>
    <xf numFmtId="179" fontId="7" fillId="0" borderId="6" xfId="49" applyNumberFormat="1" applyFont="1" applyFill="1" applyBorder="1" applyAlignment="1">
      <alignment horizontal="center"/>
    </xf>
    <xf numFmtId="179" fontId="1" fillId="0" borderId="12" xfId="49" applyNumberFormat="1" applyFont="1" applyFill="1" applyBorder="1" applyAlignment="1">
      <alignment horizontal="center"/>
    </xf>
    <xf numFmtId="179" fontId="7" fillId="0" borderId="11" xfId="49" applyNumberFormat="1" applyFont="1" applyFill="1" applyBorder="1" applyAlignment="1">
      <alignment horizontal="center"/>
    </xf>
    <xf numFmtId="179" fontId="0" fillId="0" borderId="14" xfId="49" applyNumberFormat="1" applyFont="1" applyFill="1" applyBorder="1" applyAlignment="1">
      <alignment horizontal="center"/>
    </xf>
    <xf numFmtId="0" fontId="1" fillId="0" borderId="13" xfId="49" applyFont="1" applyFill="1" applyBorder="1" applyAlignment="1">
      <alignment horizontal="left"/>
    </xf>
    <xf numFmtId="0" fontId="5" fillId="0" borderId="15" xfId="49" applyFont="1" applyBorder="1" applyAlignment="1"/>
    <xf numFmtId="0" fontId="6" fillId="0" borderId="2" xfId="49" applyFont="1" applyFill="1" applyBorder="1" applyAlignment="1"/>
    <xf numFmtId="0" fontId="6" fillId="0" borderId="8" xfId="49" applyFont="1" applyFill="1" applyBorder="1" applyAlignment="1"/>
    <xf numFmtId="0" fontId="6" fillId="0" borderId="9" xfId="49" applyFont="1" applyBorder="1" applyAlignment="1">
      <alignment horizontal="center"/>
    </xf>
    <xf numFmtId="2" fontId="0" fillId="5" borderId="7" xfId="49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7" borderId="9" xfId="0" applyNumberFormat="1" applyFont="1" applyFill="1" applyBorder="1" applyAlignment="1">
      <alignment horizontal="left"/>
    </xf>
    <xf numFmtId="2" fontId="6" fillId="3" borderId="0" xfId="49" applyNumberFormat="1" applyFont="1" applyFill="1" applyBorder="1" applyAlignment="1">
      <alignment horizontal="center"/>
    </xf>
    <xf numFmtId="176" fontId="0" fillId="0" borderId="9" xfId="0" applyNumberFormat="1" applyFont="1" applyFill="1" applyBorder="1" applyAlignment="1">
      <alignment horizontal="left"/>
    </xf>
    <xf numFmtId="2" fontId="0" fillId="3" borderId="6" xfId="49" applyNumberFormat="1" applyFont="1" applyFill="1" applyBorder="1" applyAlignment="1"/>
    <xf numFmtId="2" fontId="0" fillId="3" borderId="0" xfId="49" applyNumberFormat="1" applyFont="1" applyFill="1" applyBorder="1" applyAlignment="1"/>
    <xf numFmtId="0" fontId="2" fillId="0" borderId="6" xfId="49" applyFont="1" applyFill="1" applyBorder="1" applyAlignment="1"/>
    <xf numFmtId="2" fontId="0" fillId="0" borderId="6" xfId="49" applyNumberFormat="1" applyFont="1" applyFill="1" applyBorder="1" applyAlignment="1"/>
    <xf numFmtId="2" fontId="0" fillId="0" borderId="0" xfId="49" applyNumberFormat="1" applyFont="1" applyFill="1" applyBorder="1" applyAlignment="1"/>
    <xf numFmtId="179" fontId="2" fillId="5" borderId="0" xfId="49" applyNumberFormat="1" applyFont="1" applyFill="1" applyBorder="1" applyAlignment="1">
      <alignment horizontal="center"/>
    </xf>
    <xf numFmtId="0" fontId="2" fillId="0" borderId="0" xfId="49" applyFont="1" applyFill="1" applyBorder="1" applyAlignment="1"/>
    <xf numFmtId="0" fontId="6" fillId="6" borderId="11" xfId="49" applyFont="1" applyFill="1" applyBorder="1" applyAlignment="1"/>
    <xf numFmtId="0" fontId="6" fillId="6" borderId="14" xfId="49" applyFont="1" applyFill="1" applyBorder="1" applyAlignment="1"/>
    <xf numFmtId="0" fontId="6" fillId="0" borderId="13" xfId="49" applyFont="1" applyFill="1" applyBorder="1" applyAlignment="1"/>
    <xf numFmtId="0" fontId="6" fillId="0" borderId="14" xfId="49" applyFont="1" applyFill="1" applyBorder="1" applyAlignment="1"/>
    <xf numFmtId="0" fontId="6" fillId="0" borderId="11" xfId="49" applyFont="1" applyFill="1" applyBorder="1" applyAlignment="1"/>
    <xf numFmtId="0" fontId="6" fillId="0" borderId="12" xfId="49" applyFont="1" applyFill="1" applyBorder="1" applyAlignment="1"/>
    <xf numFmtId="179" fontId="0" fillId="3" borderId="7" xfId="49" applyNumberFormat="1" applyFont="1" applyFill="1" applyBorder="1" applyAlignment="1">
      <alignment horizontal="center"/>
    </xf>
    <xf numFmtId="0" fontId="6" fillId="0" borderId="11" xfId="49" applyFont="1" applyBorder="1" applyAlignment="1"/>
    <xf numFmtId="0" fontId="6" fillId="0" borderId="14" xfId="49" applyFont="1" applyBorder="1" applyAlignment="1"/>
    <xf numFmtId="0" fontId="0" fillId="0" borderId="13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D12" sqref="D12:E12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313" customWidth="1"/>
    <col min="6" max="6" width="17.8571428571429" style="314" customWidth="1"/>
    <col min="7" max="7" width="9.71428571428571" customWidth="1"/>
    <col min="8" max="8" width="32.7142857142857" style="315" customWidth="1"/>
  </cols>
  <sheetData>
    <row r="1" spans="1:1">
      <c r="A1" s="316" t="s">
        <v>0</v>
      </c>
    </row>
    <row r="3" ht="25.5" spans="1:2">
      <c r="A3" s="316" t="s">
        <v>1</v>
      </c>
      <c r="B3" s="317" t="s">
        <v>2</v>
      </c>
    </row>
    <row r="4" spans="1:8">
      <c r="A4" s="316"/>
      <c r="B4" t="s">
        <v>3</v>
      </c>
      <c r="F4"/>
      <c r="H4"/>
    </row>
    <row r="5" spans="1:8">
      <c r="A5" s="316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316" t="s">
        <v>4</v>
      </c>
      <c r="D11" s="318">
        <v>38.133</v>
      </c>
      <c r="E11" s="318" t="s">
        <v>5</v>
      </c>
      <c r="F11" s="316" t="s">
        <v>6</v>
      </c>
      <c r="H11"/>
    </row>
    <row r="12" spans="1:8">
      <c r="A12" s="316" t="s">
        <v>7</v>
      </c>
      <c r="B12" t="s">
        <v>8</v>
      </c>
      <c r="C12" t="s">
        <v>9</v>
      </c>
      <c r="D12" s="319" t="s">
        <v>10</v>
      </c>
      <c r="E12" s="319" t="s">
        <v>11</v>
      </c>
      <c r="F12" t="s">
        <v>12</v>
      </c>
      <c r="H12"/>
    </row>
    <row r="13" spans="4:8">
      <c r="D13" s="319"/>
      <c r="E13" s="319"/>
      <c r="F13"/>
      <c r="H13"/>
    </row>
    <row r="14" spans="4:8">
      <c r="D14" s="319"/>
      <c r="E14" s="319"/>
      <c r="F14"/>
      <c r="H14"/>
    </row>
    <row r="15" spans="4:8">
      <c r="D15" s="319"/>
      <c r="E15" s="319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3"/>
  <sheetViews>
    <sheetView tabSelected="1" zoomScale="115" zoomScaleNormal="115" topLeftCell="C1" workbookViewId="0">
      <selection activeCell="P10" sqref="P10"/>
    </sheetView>
  </sheetViews>
  <sheetFormatPr defaultColWidth="10.7142857142857" defaultRowHeight="12.75"/>
  <cols>
    <col min="1" max="1" width="71.8571428571429" style="6" customWidth="1"/>
    <col min="2" max="2" width="13.4285714285714" style="6" customWidth="1"/>
    <col min="3" max="5" width="9.57142857142857" style="6" customWidth="1"/>
    <col min="6" max="15" width="8.57142857142857" style="6" customWidth="1"/>
    <col min="16" max="16" width="68.7142857142857" style="6" customWidth="1"/>
    <col min="17" max="16384" width="10.7142857142857" style="6"/>
  </cols>
  <sheetData>
    <row r="1" ht="13.5" spans="12:16">
      <c r="L1" s="1"/>
      <c r="M1" s="1"/>
      <c r="N1" s="1"/>
      <c r="O1" s="1"/>
      <c r="P1" s="1"/>
    </row>
    <row r="2" ht="13.5" spans="1:16">
      <c r="A2" s="7" t="s">
        <v>13</v>
      </c>
      <c r="B2" s="8"/>
      <c r="C2" s="9" t="s">
        <v>14</v>
      </c>
      <c r="D2" s="10"/>
      <c r="E2" s="10"/>
      <c r="F2" s="10"/>
      <c r="G2" s="10"/>
      <c r="H2" s="10"/>
      <c r="I2" s="10"/>
      <c r="J2" s="10"/>
      <c r="K2" s="129"/>
      <c r="L2" s="130"/>
      <c r="M2" s="130"/>
      <c r="N2" s="130"/>
      <c r="O2" s="130"/>
      <c r="P2" s="131" t="s">
        <v>15</v>
      </c>
    </row>
    <row r="3" spans="1:16">
      <c r="A3" s="11"/>
      <c r="B3" s="12"/>
      <c r="C3" s="13"/>
      <c r="D3" s="14" t="s">
        <v>16</v>
      </c>
      <c r="E3" s="15"/>
      <c r="F3" s="14" t="s">
        <v>17</v>
      </c>
      <c r="G3" s="15"/>
      <c r="H3" s="14" t="s">
        <v>18</v>
      </c>
      <c r="I3" s="15"/>
      <c r="J3" s="14" t="s">
        <v>19</v>
      </c>
      <c r="K3" s="15"/>
      <c r="L3" s="132"/>
      <c r="M3" s="133"/>
      <c r="N3" s="133"/>
      <c r="O3" s="134"/>
      <c r="P3" s="135"/>
    </row>
    <row r="4" spans="1:16">
      <c r="A4" s="11"/>
      <c r="B4" s="16" t="s">
        <v>20</v>
      </c>
      <c r="C4" s="17"/>
      <c r="D4" s="18" t="s">
        <v>21</v>
      </c>
      <c r="E4" s="18" t="s">
        <v>22</v>
      </c>
      <c r="F4" s="19" t="s">
        <v>21</v>
      </c>
      <c r="G4" s="18" t="s">
        <v>22</v>
      </c>
      <c r="H4" s="19" t="s">
        <v>21</v>
      </c>
      <c r="I4" s="18" t="s">
        <v>22</v>
      </c>
      <c r="J4" s="19" t="s">
        <v>21</v>
      </c>
      <c r="K4" s="18" t="s">
        <v>22</v>
      </c>
      <c r="L4" s="136"/>
      <c r="M4" s="137"/>
      <c r="N4" s="137"/>
      <c r="O4" s="138"/>
      <c r="P4" s="135"/>
    </row>
    <row r="5" spans="1:16">
      <c r="A5" s="20" t="s">
        <v>23</v>
      </c>
      <c r="B5" s="21" t="s">
        <v>24</v>
      </c>
      <c r="C5" s="22">
        <v>120</v>
      </c>
      <c r="D5" s="23"/>
      <c r="E5" s="13"/>
      <c r="F5" s="24"/>
      <c r="G5" s="25"/>
      <c r="H5" s="26"/>
      <c r="I5" s="139"/>
      <c r="J5" s="25"/>
      <c r="K5" s="25"/>
      <c r="L5" s="140"/>
      <c r="M5" s="141"/>
      <c r="N5" s="141"/>
      <c r="O5" s="142"/>
      <c r="P5" s="143" t="s">
        <v>25</v>
      </c>
    </row>
    <row r="6" spans="1:16">
      <c r="A6" s="20" t="s">
        <v>26</v>
      </c>
      <c r="B6" s="21"/>
      <c r="C6" s="22">
        <f>C10*12/C9</f>
        <v>192</v>
      </c>
      <c r="D6" s="23"/>
      <c r="E6" s="13"/>
      <c r="F6" s="24"/>
      <c r="G6" s="25"/>
      <c r="H6" s="26"/>
      <c r="I6" s="139"/>
      <c r="J6" s="25"/>
      <c r="K6" s="25"/>
      <c r="L6" s="140"/>
      <c r="M6" s="141"/>
      <c r="N6" s="141"/>
      <c r="O6" s="142"/>
      <c r="P6" s="143" t="s">
        <v>27</v>
      </c>
    </row>
    <row r="7" spans="1:16">
      <c r="A7" s="20" t="s">
        <v>28</v>
      </c>
      <c r="B7" s="21" t="s">
        <v>29</v>
      </c>
      <c r="C7" s="22">
        <v>120</v>
      </c>
      <c r="D7" s="23"/>
      <c r="E7" s="13"/>
      <c r="F7" s="25"/>
      <c r="G7" s="25"/>
      <c r="H7" s="26"/>
      <c r="I7" s="139"/>
      <c r="J7" s="25"/>
      <c r="K7" s="25"/>
      <c r="L7" s="140"/>
      <c r="M7" s="141"/>
      <c r="N7" s="141"/>
      <c r="O7" s="142"/>
      <c r="P7" s="143" t="s">
        <v>25</v>
      </c>
    </row>
    <row r="8" spans="1:16">
      <c r="A8" s="20" t="s">
        <v>30</v>
      </c>
      <c r="B8" s="21" t="s">
        <v>31</v>
      </c>
      <c r="C8" s="27">
        <v>200</v>
      </c>
      <c r="D8" s="23"/>
      <c r="E8" s="13"/>
      <c r="F8" s="25"/>
      <c r="G8" s="25"/>
      <c r="H8" s="26"/>
      <c r="I8" s="139"/>
      <c r="J8" s="125"/>
      <c r="K8" s="125"/>
      <c r="L8" s="140"/>
      <c r="M8" s="141"/>
      <c r="N8" s="141"/>
      <c r="O8" s="142"/>
      <c r="P8" s="143" t="s">
        <v>25</v>
      </c>
    </row>
    <row r="9" spans="1:16">
      <c r="A9" s="28" t="s">
        <v>32</v>
      </c>
      <c r="B9" s="21"/>
      <c r="C9" s="27">
        <v>2</v>
      </c>
      <c r="D9" s="23"/>
      <c r="E9" s="13"/>
      <c r="F9" s="25"/>
      <c r="G9" s="25"/>
      <c r="H9" s="26"/>
      <c r="I9" s="139"/>
      <c r="J9" s="125"/>
      <c r="K9" s="125"/>
      <c r="L9" s="140"/>
      <c r="M9" s="141"/>
      <c r="N9" s="141"/>
      <c r="O9" s="142"/>
      <c r="P9" s="143" t="s">
        <v>33</v>
      </c>
    </row>
    <row r="10" spans="1:16">
      <c r="A10" s="29" t="s">
        <v>34</v>
      </c>
      <c r="B10" s="21"/>
      <c r="C10" s="27">
        <v>32</v>
      </c>
      <c r="D10" s="23"/>
      <c r="E10" s="13"/>
      <c r="F10" s="25"/>
      <c r="G10" s="25"/>
      <c r="H10" s="26"/>
      <c r="I10" s="139"/>
      <c r="J10" s="125"/>
      <c r="K10" s="125"/>
      <c r="L10" s="140"/>
      <c r="M10" s="141"/>
      <c r="N10" s="141"/>
      <c r="O10" s="142"/>
      <c r="P10" s="143" t="s">
        <v>33</v>
      </c>
    </row>
    <row r="11" spans="1:16">
      <c r="A11" s="30" t="s">
        <v>35</v>
      </c>
      <c r="B11" s="21"/>
      <c r="C11" s="22">
        <v>132</v>
      </c>
      <c r="D11" s="23"/>
      <c r="E11" s="13"/>
      <c r="F11" s="25"/>
      <c r="G11" s="25"/>
      <c r="H11" s="26"/>
      <c r="I11" s="139"/>
      <c r="J11" s="125"/>
      <c r="K11" s="125"/>
      <c r="L11" s="140"/>
      <c r="M11" s="141"/>
      <c r="N11" s="141"/>
      <c r="O11" s="142"/>
      <c r="P11" s="143" t="s">
        <v>33</v>
      </c>
    </row>
    <row r="12" spans="1:16">
      <c r="A12" s="30" t="s">
        <v>36</v>
      </c>
      <c r="B12" s="21" t="s">
        <v>37</v>
      </c>
      <c r="C12" s="31"/>
      <c r="D12" s="32">
        <v>-98</v>
      </c>
      <c r="E12" s="32">
        <v>-98</v>
      </c>
      <c r="F12" s="26"/>
      <c r="G12" s="25"/>
      <c r="H12" s="33">
        <v>-98</v>
      </c>
      <c r="I12" s="144">
        <v>-98</v>
      </c>
      <c r="J12" s="125"/>
      <c r="K12" s="125"/>
      <c r="L12" s="140"/>
      <c r="M12" s="141"/>
      <c r="N12" s="141"/>
      <c r="O12" s="142"/>
      <c r="P12" s="143" t="s">
        <v>38</v>
      </c>
    </row>
    <row r="13" s="1" customFormat="1" ht="13.5" spans="1:16">
      <c r="A13" s="20" t="s">
        <v>39</v>
      </c>
      <c r="B13" s="34" t="s">
        <v>40</v>
      </c>
      <c r="C13" s="31"/>
      <c r="D13" s="23"/>
      <c r="E13" s="13"/>
      <c r="F13" s="35">
        <v>-99</v>
      </c>
      <c r="G13" s="36">
        <v>-3</v>
      </c>
      <c r="H13" s="37"/>
      <c r="I13" s="145"/>
      <c r="J13" s="35">
        <v>-99</v>
      </c>
      <c r="K13" s="36">
        <v>-13</v>
      </c>
      <c r="L13" s="146"/>
      <c r="M13" s="54"/>
      <c r="N13" s="54"/>
      <c r="O13" s="58"/>
      <c r="P13" s="143" t="s">
        <v>38</v>
      </c>
    </row>
    <row r="14" s="1" customFormat="1" ht="13.5" spans="1:16">
      <c r="A14" s="30" t="s">
        <v>41</v>
      </c>
      <c r="B14" s="34"/>
      <c r="C14" s="31"/>
      <c r="D14" s="38">
        <v>0</v>
      </c>
      <c r="E14" s="39"/>
      <c r="F14" s="39"/>
      <c r="G14" s="40"/>
      <c r="H14" s="38">
        <v>0</v>
      </c>
      <c r="I14" s="39"/>
      <c r="J14" s="39"/>
      <c r="K14" s="39"/>
      <c r="L14" s="146"/>
      <c r="M14" s="54"/>
      <c r="N14" s="54"/>
      <c r="O14" s="58"/>
      <c r="P14" s="143" t="s">
        <v>38</v>
      </c>
    </row>
    <row r="15" s="1" customFormat="1" ht="14.25" customHeight="1" spans="1:16">
      <c r="A15" s="30" t="s">
        <v>42</v>
      </c>
      <c r="B15" s="34"/>
      <c r="C15" s="31"/>
      <c r="D15" s="38">
        <v>1</v>
      </c>
      <c r="E15" s="39"/>
      <c r="F15" s="39"/>
      <c r="G15" s="40"/>
      <c r="H15" s="38">
        <v>1</v>
      </c>
      <c r="I15" s="39"/>
      <c r="J15" s="39"/>
      <c r="K15" s="39"/>
      <c r="L15" s="146"/>
      <c r="M15" s="54"/>
      <c r="N15" s="54"/>
      <c r="O15" s="58"/>
      <c r="P15" s="143" t="s">
        <v>38</v>
      </c>
    </row>
    <row r="16" s="1" customFormat="1" spans="1:16">
      <c r="A16" s="30" t="s">
        <v>43</v>
      </c>
      <c r="B16" s="34" t="s">
        <v>40</v>
      </c>
      <c r="C16" s="27">
        <v>-1</v>
      </c>
      <c r="D16" s="23"/>
      <c r="E16" s="13"/>
      <c r="F16" s="24"/>
      <c r="G16" s="24"/>
      <c r="H16" s="41"/>
      <c r="I16" s="34"/>
      <c r="J16" s="147"/>
      <c r="K16" s="148"/>
      <c r="L16" s="146"/>
      <c r="M16" s="54"/>
      <c r="N16" s="54"/>
      <c r="O16" s="58"/>
      <c r="P16" s="143" t="s">
        <v>44</v>
      </c>
    </row>
    <row r="17" s="1" customFormat="1" spans="1:16">
      <c r="A17" s="30" t="s">
        <v>45</v>
      </c>
      <c r="B17" s="34"/>
      <c r="C17" s="22">
        <v>132</v>
      </c>
      <c r="D17" s="23"/>
      <c r="E17" s="13"/>
      <c r="F17" s="24"/>
      <c r="G17" s="24"/>
      <c r="H17" s="41"/>
      <c r="I17" s="34"/>
      <c r="J17" s="147"/>
      <c r="K17" s="148"/>
      <c r="L17" s="146"/>
      <c r="M17" s="54"/>
      <c r="N17" s="54"/>
      <c r="O17" s="58"/>
      <c r="P17" s="143" t="s">
        <v>46</v>
      </c>
    </row>
    <row r="18" s="1" customFormat="1" spans="1:16">
      <c r="A18" s="30" t="s">
        <v>47</v>
      </c>
      <c r="B18" s="34" t="s">
        <v>24</v>
      </c>
      <c r="C18" s="22">
        <v>120</v>
      </c>
      <c r="D18" s="23"/>
      <c r="E18" s="13"/>
      <c r="F18" s="24"/>
      <c r="G18" s="24"/>
      <c r="H18" s="41"/>
      <c r="I18" s="34"/>
      <c r="J18" s="147"/>
      <c r="K18" s="148"/>
      <c r="L18" s="146"/>
      <c r="M18" s="54"/>
      <c r="N18" s="54"/>
      <c r="O18" s="58"/>
      <c r="P18" s="143" t="s">
        <v>48</v>
      </c>
    </row>
    <row r="19" s="1" customFormat="1" spans="1:16">
      <c r="A19" s="30" t="s">
        <v>49</v>
      </c>
      <c r="B19" s="34" t="s">
        <v>50</v>
      </c>
      <c r="C19" s="42">
        <v>-78.7</v>
      </c>
      <c r="D19" s="23"/>
      <c r="E19" s="13"/>
      <c r="F19" s="24"/>
      <c r="G19" s="24"/>
      <c r="H19" s="41"/>
      <c r="I19" s="34"/>
      <c r="J19" s="147"/>
      <c r="K19" s="148"/>
      <c r="L19" s="146"/>
      <c r="M19" s="54"/>
      <c r="N19" s="54"/>
      <c r="O19" s="58"/>
      <c r="P19" s="149" t="s">
        <v>51</v>
      </c>
    </row>
    <row r="20" s="1" customFormat="1" spans="1:16">
      <c r="A20" s="43" t="s">
        <v>52</v>
      </c>
      <c r="B20" s="44" t="s">
        <v>50</v>
      </c>
      <c r="C20" s="45">
        <v>-65.9</v>
      </c>
      <c r="D20" s="23"/>
      <c r="E20" s="13"/>
      <c r="F20" s="24"/>
      <c r="G20" s="24"/>
      <c r="H20" s="41"/>
      <c r="I20" s="34"/>
      <c r="J20" s="147"/>
      <c r="K20" s="148"/>
      <c r="L20" s="146"/>
      <c r="M20" s="54"/>
      <c r="N20" s="54"/>
      <c r="O20" s="58"/>
      <c r="P20" s="150" t="s">
        <v>53</v>
      </c>
    </row>
    <row r="21" s="1" customFormat="1" spans="1:16">
      <c r="A21" s="30" t="s">
        <v>54</v>
      </c>
      <c r="B21" s="34" t="s">
        <v>40</v>
      </c>
      <c r="C21" s="27">
        <v>7</v>
      </c>
      <c r="D21" s="23"/>
      <c r="E21" s="13"/>
      <c r="F21" s="24"/>
      <c r="G21" s="24"/>
      <c r="H21" s="41"/>
      <c r="I21" s="34"/>
      <c r="J21" s="147"/>
      <c r="K21" s="148"/>
      <c r="L21" s="146"/>
      <c r="M21" s="54"/>
      <c r="N21" s="54"/>
      <c r="O21" s="58"/>
      <c r="P21" s="149" t="s">
        <v>55</v>
      </c>
    </row>
    <row r="22" s="1" customFormat="1" ht="12" customHeight="1" spans="1:16">
      <c r="A22" s="43" t="s">
        <v>56</v>
      </c>
      <c r="B22" s="44" t="s">
        <v>40</v>
      </c>
      <c r="C22" s="46">
        <v>7</v>
      </c>
      <c r="D22" s="23"/>
      <c r="E22" s="13"/>
      <c r="F22" s="24"/>
      <c r="G22" s="24"/>
      <c r="H22" s="41"/>
      <c r="I22" s="34"/>
      <c r="J22" s="147"/>
      <c r="K22" s="148"/>
      <c r="L22" s="146"/>
      <c r="M22" s="54"/>
      <c r="N22" s="54"/>
      <c r="O22" s="58"/>
      <c r="P22" s="150" t="s">
        <v>57</v>
      </c>
    </row>
    <row r="23" s="1" customFormat="1" ht="16.5" spans="1:16">
      <c r="A23" s="30" t="s">
        <v>58</v>
      </c>
      <c r="B23" s="34" t="s">
        <v>40</v>
      </c>
      <c r="C23" s="27">
        <v>1</v>
      </c>
      <c r="D23" s="23"/>
      <c r="E23" s="13"/>
      <c r="F23" s="24"/>
      <c r="G23" s="24"/>
      <c r="H23" s="41"/>
      <c r="I23" s="34"/>
      <c r="J23" s="147"/>
      <c r="K23" s="148"/>
      <c r="L23" s="146"/>
      <c r="M23" s="54"/>
      <c r="N23" s="54"/>
      <c r="O23" s="58"/>
      <c r="P23" s="149" t="s">
        <v>59</v>
      </c>
    </row>
    <row r="24" s="1" customFormat="1" ht="16.5" spans="1:16">
      <c r="A24" s="43" t="s">
        <v>60</v>
      </c>
      <c r="B24" s="44" t="s">
        <v>40</v>
      </c>
      <c r="C24" s="46">
        <v>1</v>
      </c>
      <c r="D24" s="23"/>
      <c r="E24" s="13"/>
      <c r="F24" s="24"/>
      <c r="G24" s="24"/>
      <c r="H24" s="41"/>
      <c r="I24" s="34"/>
      <c r="J24" s="147"/>
      <c r="K24" s="148"/>
      <c r="L24" s="146"/>
      <c r="M24" s="54"/>
      <c r="N24" s="54"/>
      <c r="O24" s="58"/>
      <c r="P24" s="150" t="s">
        <v>61</v>
      </c>
    </row>
    <row r="25" s="1" customFormat="1" spans="1:16">
      <c r="A25" s="20" t="s">
        <v>62</v>
      </c>
      <c r="B25" s="34" t="s">
        <v>40</v>
      </c>
      <c r="C25" s="27">
        <v>-10</v>
      </c>
      <c r="D25" s="23"/>
      <c r="E25" s="13"/>
      <c r="F25" s="24"/>
      <c r="G25" s="24"/>
      <c r="H25" s="41"/>
      <c r="I25" s="34"/>
      <c r="J25" s="147"/>
      <c r="K25" s="148"/>
      <c r="L25" s="146"/>
      <c r="M25" s="54"/>
      <c r="N25" s="54"/>
      <c r="O25" s="58"/>
      <c r="P25" s="143" t="s">
        <v>63</v>
      </c>
    </row>
    <row r="26" s="1" customFormat="1" spans="1:16">
      <c r="A26" s="20" t="s">
        <v>64</v>
      </c>
      <c r="B26" s="34" t="s">
        <v>40</v>
      </c>
      <c r="C26" s="27">
        <v>20</v>
      </c>
      <c r="D26" s="23"/>
      <c r="E26" s="13"/>
      <c r="F26" s="24"/>
      <c r="G26" s="24"/>
      <c r="H26" s="41"/>
      <c r="I26" s="34"/>
      <c r="J26" s="147"/>
      <c r="K26" s="148"/>
      <c r="L26" s="146"/>
      <c r="M26" s="54"/>
      <c r="N26" s="54"/>
      <c r="O26" s="58"/>
      <c r="P26" s="143" t="s">
        <v>63</v>
      </c>
    </row>
    <row r="27" ht="13.5" spans="1:16">
      <c r="A27" s="47" t="s">
        <v>65</v>
      </c>
      <c r="B27" s="48"/>
      <c r="C27" s="49"/>
      <c r="D27" s="50"/>
      <c r="E27" s="51"/>
      <c r="F27" s="52"/>
      <c r="G27" s="52"/>
      <c r="H27" s="53"/>
      <c r="I27" s="87"/>
      <c r="J27" s="52"/>
      <c r="K27" s="52"/>
      <c r="L27" s="151"/>
      <c r="M27" s="152"/>
      <c r="N27" s="152"/>
      <c r="O27" s="153"/>
      <c r="P27" s="154"/>
    </row>
    <row r="28" spans="2:16">
      <c r="B28" s="54"/>
      <c r="C28" s="54"/>
      <c r="D28" s="54"/>
      <c r="E28" s="54"/>
      <c r="F28" s="24"/>
      <c r="G28" s="24"/>
      <c r="H28" s="24"/>
      <c r="I28" s="24"/>
      <c r="J28" s="24"/>
      <c r="K28" s="24"/>
      <c r="L28" s="1"/>
      <c r="M28" s="1"/>
      <c r="N28" s="1"/>
      <c r="O28" s="1"/>
      <c r="P28" s="155"/>
    </row>
    <row r="29" ht="13.5" spans="1:15">
      <c r="A29" s="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13.5" spans="1:16">
      <c r="A30" s="7" t="s">
        <v>66</v>
      </c>
      <c r="B30" s="55"/>
      <c r="C30" s="9" t="s">
        <v>14</v>
      </c>
      <c r="D30" s="10"/>
      <c r="E30" s="10"/>
      <c r="F30" s="10"/>
      <c r="G30" s="10"/>
      <c r="H30" s="10"/>
      <c r="I30" s="10"/>
      <c r="J30" s="10"/>
      <c r="K30" s="129"/>
      <c r="L30" s="156"/>
      <c r="M30" s="156"/>
      <c r="N30" s="156"/>
      <c r="O30" s="156"/>
      <c r="P30" s="157"/>
    </row>
    <row r="31" spans="1:16">
      <c r="A31" s="11"/>
      <c r="B31" s="34"/>
      <c r="C31" s="56"/>
      <c r="D31" s="14" t="s">
        <v>16</v>
      </c>
      <c r="E31" s="15"/>
      <c r="F31" s="14" t="s">
        <v>17</v>
      </c>
      <c r="G31" s="15"/>
      <c r="H31" s="14" t="s">
        <v>18</v>
      </c>
      <c r="I31" s="15"/>
      <c r="J31" s="14" t="s">
        <v>19</v>
      </c>
      <c r="K31" s="15"/>
      <c r="L31" s="158"/>
      <c r="M31" s="159"/>
      <c r="N31" s="159"/>
      <c r="O31" s="160"/>
      <c r="P31" s="131" t="s">
        <v>15</v>
      </c>
    </row>
    <row r="32" spans="1:16">
      <c r="A32" s="11"/>
      <c r="B32" s="34"/>
      <c r="C32" s="34"/>
      <c r="D32" s="19" t="s">
        <v>21</v>
      </c>
      <c r="E32" s="18" t="s">
        <v>22</v>
      </c>
      <c r="F32" s="19" t="s">
        <v>21</v>
      </c>
      <c r="G32" s="18" t="s">
        <v>22</v>
      </c>
      <c r="H32" s="19" t="s">
        <v>21</v>
      </c>
      <c r="I32" s="16" t="s">
        <v>22</v>
      </c>
      <c r="J32" s="18" t="s">
        <v>21</v>
      </c>
      <c r="K32" s="18" t="s">
        <v>22</v>
      </c>
      <c r="L32" s="146"/>
      <c r="M32" s="54"/>
      <c r="N32" s="54"/>
      <c r="O32" s="58"/>
      <c r="P32" s="135"/>
    </row>
    <row r="33" spans="1:16">
      <c r="A33" s="57" t="s">
        <v>67</v>
      </c>
      <c r="B33" s="58" t="s">
        <v>68</v>
      </c>
      <c r="C33" s="58"/>
      <c r="D33" s="59">
        <f>10^9*10^(D12/10)*($C5/15)</f>
        <v>1.26791455396889</v>
      </c>
      <c r="E33" s="60">
        <f>10^9*10^(E12/10)*($C5/15)</f>
        <v>1.26791455396889</v>
      </c>
      <c r="F33" s="59">
        <f>10^9*10^((D12+F13)/10)*($C5/15)</f>
        <v>1.59620985197511e-10</v>
      </c>
      <c r="G33" s="60">
        <f>10^9*10^((E12+G13)/10)*($C5/15)</f>
        <v>0.635462587779426</v>
      </c>
      <c r="H33" s="59">
        <f>10^9*10^(H12/10)*($C5/15)</f>
        <v>1.26791455396889</v>
      </c>
      <c r="I33" s="62">
        <f>10^9*10^(I12/10)*($C5/15)</f>
        <v>1.26791455396889</v>
      </c>
      <c r="J33" s="161">
        <f>10^9*10^((H12+J13)/10)*($C5/15)</f>
        <v>1.59620985197511e-10</v>
      </c>
      <c r="K33" s="60">
        <f>10^9*10^((I12+K13)/10)*($C5/15)</f>
        <v>0.0635462587779426</v>
      </c>
      <c r="L33" s="162"/>
      <c r="M33" s="163"/>
      <c r="N33" s="163"/>
      <c r="O33" s="164"/>
      <c r="P33" s="165" t="s">
        <v>69</v>
      </c>
    </row>
    <row r="34" spans="1:16">
      <c r="A34" s="61" t="s">
        <v>70</v>
      </c>
      <c r="B34" s="34" t="s">
        <v>40</v>
      </c>
      <c r="C34" s="54"/>
      <c r="D34" s="59"/>
      <c r="E34" s="62"/>
      <c r="F34" s="63">
        <f>10*LOG10(F33/(D33))</f>
        <v>-99</v>
      </c>
      <c r="G34" s="64">
        <f>10*LOG10(G33/(E33))</f>
        <v>-2.99999999999999</v>
      </c>
      <c r="H34" s="63"/>
      <c r="I34" s="145"/>
      <c r="J34" s="72">
        <f>10*LOG10(J33/(H33))</f>
        <v>-99</v>
      </c>
      <c r="K34" s="64">
        <f>10*LOG10(K33/(I33))</f>
        <v>-13</v>
      </c>
      <c r="L34" s="30"/>
      <c r="M34" s="1"/>
      <c r="N34" s="1"/>
      <c r="O34" s="12"/>
      <c r="P34" s="166"/>
    </row>
    <row r="35" spans="1:16">
      <c r="A35" s="57" t="s">
        <v>71</v>
      </c>
      <c r="B35" s="58" t="s">
        <v>68</v>
      </c>
      <c r="C35" s="58"/>
      <c r="D35" s="65">
        <f>10^9*($C5/$C18)*10^((IF($D14=0,$C19+IF($D15=0,0,$C21)+$C23,$C20+IF($D15=0,0,$C22)+$C24)-$C16)/10)/($C17*12)</f>
        <v>0.0676464207852023</v>
      </c>
      <c r="E35" s="66">
        <f>10^9*($C5/$C18)*10^((IF($D14=0,$C19+IF($D15=0,0,$C21)+$C23,$C20+IF($D15=0,0,$C22)+$C24)-$C16)/10)/($C17*12)</f>
        <v>0.0676464207852023</v>
      </c>
      <c r="F35" s="67"/>
      <c r="G35" s="60"/>
      <c r="H35" s="65">
        <f>10^9*($C5/$C18)*10^((IF($H14=0,$C19+IF($H15=0,0,$C21)+$C23,$C20+IF($H15=0,0,$C22)+$C24)-$C16)/10)/($C17*12)</f>
        <v>0.0676464207852023</v>
      </c>
      <c r="I35" s="167">
        <f>10^9*($C5/$C18)*10^((IF($H14=0,$C19+IF($H15=0,0,$C21)+$C23,$C20+IF($H15=0,0,$C22)+$C24)-$C16)/10)/($C17*12)</f>
        <v>0.0676464207852023</v>
      </c>
      <c r="J35" s="168"/>
      <c r="K35" s="60"/>
      <c r="L35" s="162"/>
      <c r="M35" s="163"/>
      <c r="N35" s="163"/>
      <c r="O35" s="164"/>
      <c r="P35" s="165" t="s">
        <v>72</v>
      </c>
    </row>
    <row r="36" spans="1:16">
      <c r="A36" s="68" t="s">
        <v>73</v>
      </c>
      <c r="B36" s="34" t="s">
        <v>40</v>
      </c>
      <c r="C36" s="34"/>
      <c r="D36" s="41"/>
      <c r="E36" s="24"/>
      <c r="F36" s="63">
        <f>10*LOG10(F33/(D33+D35))</f>
        <v>-99.2257373344088</v>
      </c>
      <c r="G36" s="64">
        <f>10*LOG10(G33/(E33+E35))</f>
        <v>-3.22573733440877</v>
      </c>
      <c r="H36" s="37"/>
      <c r="I36" s="145"/>
      <c r="J36" s="72">
        <f>10*LOG10(J33/(H33+H35))</f>
        <v>-99.2257373344088</v>
      </c>
      <c r="K36" s="64">
        <f>10*LOG10(K33/(I33+I35))</f>
        <v>-13.2257373344088</v>
      </c>
      <c r="L36" s="74"/>
      <c r="M36" s="85"/>
      <c r="N36" s="85"/>
      <c r="O36" s="75"/>
      <c r="P36" s="143" t="s">
        <v>74</v>
      </c>
    </row>
    <row r="37" spans="1:19">
      <c r="A37" s="61" t="s">
        <v>75</v>
      </c>
      <c r="B37" s="34" t="s">
        <v>76</v>
      </c>
      <c r="C37" s="34"/>
      <c r="D37" s="41"/>
      <c r="E37" s="24"/>
      <c r="F37" s="63">
        <f>10*LOG10(F33)-90</f>
        <v>-187.969100130081</v>
      </c>
      <c r="G37" s="69">
        <f>10*LOG10(G33)-90</f>
        <v>-91.9691001300806</v>
      </c>
      <c r="H37" s="70"/>
      <c r="I37" s="169"/>
      <c r="J37" s="72">
        <f>10*LOG10(J33)-90</f>
        <v>-187.969100130081</v>
      </c>
      <c r="K37" s="69">
        <f t="shared" ref="K37" si="0">10*LOG10(K33)-90</f>
        <v>-101.969100130081</v>
      </c>
      <c r="L37" s="170"/>
      <c r="M37" s="171"/>
      <c r="N37" s="171"/>
      <c r="O37" s="21"/>
      <c r="P37" s="172" t="s">
        <v>77</v>
      </c>
      <c r="R37"/>
      <c r="S37"/>
    </row>
    <row r="38" spans="1:19">
      <c r="A38" s="71" t="s">
        <v>78</v>
      </c>
      <c r="B38" s="34" t="s">
        <v>79</v>
      </c>
      <c r="C38" s="34"/>
      <c r="D38" s="72">
        <f>10*LOG((D33+F33)*10^-9)+10*LOG(MAX(C6,12*C11*C7/C5))</f>
        <v>-56.9715483569991</v>
      </c>
      <c r="E38" s="73">
        <f>10*LOG((E33+G33)*10^-9)+10*LOG(MAX(C6,12*C11*C7/C5))</f>
        <v>-55.207199733181</v>
      </c>
      <c r="F38" s="74"/>
      <c r="G38" s="75"/>
      <c r="H38" s="72">
        <f>10*LOG((H33+J33)*10^-9)+10*LOG(MAX(C5,12*C11*C7/C5))</f>
        <v>-56.9715483569991</v>
      </c>
      <c r="I38" s="145">
        <f>10*LOG((I33+K33)*10^-9)+10*LOG(MAX(C5,12*C11*C7/C5))</f>
        <v>-56.7591643384033</v>
      </c>
      <c r="J38" s="173"/>
      <c r="K38" s="85"/>
      <c r="L38" s="170"/>
      <c r="M38" s="171"/>
      <c r="N38" s="171"/>
      <c r="O38" s="21"/>
      <c r="P38" s="172" t="s">
        <v>80</v>
      </c>
      <c r="R38"/>
      <c r="S38"/>
    </row>
    <row r="39" s="2" customFormat="1" spans="1:19">
      <c r="A39" s="76" t="s">
        <v>81</v>
      </c>
      <c r="B39" s="44" t="s">
        <v>40</v>
      </c>
      <c r="C39" s="77">
        <f>(C19-C20)/2</f>
        <v>-6.4</v>
      </c>
      <c r="D39" s="78"/>
      <c r="E39" s="79"/>
      <c r="F39" s="80"/>
      <c r="G39" s="81"/>
      <c r="H39" s="80"/>
      <c r="I39" s="174"/>
      <c r="J39" s="81"/>
      <c r="K39" s="81"/>
      <c r="L39" s="175"/>
      <c r="M39" s="176"/>
      <c r="N39" s="176"/>
      <c r="O39" s="44"/>
      <c r="P39" s="177" t="s">
        <v>82</v>
      </c>
      <c r="R39" s="206"/>
      <c r="S39" s="206"/>
    </row>
    <row r="40" spans="1:19">
      <c r="A40" s="71" t="s">
        <v>83</v>
      </c>
      <c r="B40" s="34" t="s">
        <v>40</v>
      </c>
      <c r="C40" s="82">
        <f>(C25+C26)/2</f>
        <v>5</v>
      </c>
      <c r="D40" s="83"/>
      <c r="E40" s="84"/>
      <c r="F40" s="74"/>
      <c r="G40" s="85"/>
      <c r="H40" s="74"/>
      <c r="I40" s="75"/>
      <c r="J40" s="85"/>
      <c r="K40" s="85"/>
      <c r="L40" s="170"/>
      <c r="M40" s="171"/>
      <c r="N40" s="171"/>
      <c r="O40" s="21"/>
      <c r="P40" s="172" t="s">
        <v>84</v>
      </c>
      <c r="R40"/>
      <c r="S40"/>
    </row>
    <row r="41" s="3" customFormat="1" ht="13.5" spans="1:19">
      <c r="A41" s="86" t="s">
        <v>85</v>
      </c>
      <c r="B41" s="87" t="s">
        <v>76</v>
      </c>
      <c r="C41" s="88"/>
      <c r="D41" s="89"/>
      <c r="E41" s="90"/>
      <c r="F41" s="91">
        <f>F37+IF($D14=0,0,$C39)+$C40</f>
        <v>-182.969100130081</v>
      </c>
      <c r="G41" s="92">
        <f>G37+IF($D14=0,0,$C39)+$C40</f>
        <v>-86.9691001300806</v>
      </c>
      <c r="H41" s="93"/>
      <c r="I41" s="178"/>
      <c r="J41" s="179">
        <f>J37+IF($H14=0,0,$C39)+$C40</f>
        <v>-182.969100130081</v>
      </c>
      <c r="K41" s="92">
        <f>K37+IF($H14=0,0,$C39)+$C40</f>
        <v>-96.9691001300806</v>
      </c>
      <c r="L41" s="180"/>
      <c r="M41" s="181"/>
      <c r="N41" s="181"/>
      <c r="O41" s="182"/>
      <c r="P41" s="183" t="s">
        <v>86</v>
      </c>
      <c r="R41" s="207"/>
      <c r="S41" s="207"/>
    </row>
    <row r="43" ht="13.5" spans="1:15">
      <c r="A43" s="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ht="13.5" spans="1:16">
      <c r="A44" s="7" t="s">
        <v>87</v>
      </c>
      <c r="B44" s="55"/>
      <c r="C44" s="9" t="s">
        <v>14</v>
      </c>
      <c r="D44" s="10"/>
      <c r="E44" s="10"/>
      <c r="F44" s="10"/>
      <c r="G44" s="10"/>
      <c r="H44" s="10"/>
      <c r="I44" s="10"/>
      <c r="J44" s="10"/>
      <c r="K44" s="129"/>
      <c r="L44" s="184"/>
      <c r="M44" s="185"/>
      <c r="N44" s="185"/>
      <c r="O44" s="185"/>
      <c r="P44" s="131" t="s">
        <v>15</v>
      </c>
    </row>
    <row r="45" spans="1:16">
      <c r="A45" s="11"/>
      <c r="B45" s="34"/>
      <c r="C45" s="31"/>
      <c r="D45" s="14" t="s">
        <v>16</v>
      </c>
      <c r="E45" s="15"/>
      <c r="F45" s="14" t="s">
        <v>17</v>
      </c>
      <c r="G45" s="15"/>
      <c r="H45" s="14" t="s">
        <v>18</v>
      </c>
      <c r="I45" s="186"/>
      <c r="J45" s="14" t="s">
        <v>19</v>
      </c>
      <c r="K45" s="186"/>
      <c r="L45" s="30"/>
      <c r="M45" s="1"/>
      <c r="N45" s="1"/>
      <c r="O45" s="1"/>
      <c r="P45" s="135"/>
    </row>
    <row r="46" spans="1:16">
      <c r="A46" s="11"/>
      <c r="B46" s="34"/>
      <c r="C46" s="31"/>
      <c r="D46" s="19" t="s">
        <v>21</v>
      </c>
      <c r="E46" s="18" t="s">
        <v>22</v>
      </c>
      <c r="F46" s="19" t="s">
        <v>21</v>
      </c>
      <c r="G46" s="18" t="s">
        <v>22</v>
      </c>
      <c r="H46" s="19" t="s">
        <v>21</v>
      </c>
      <c r="I46" s="16" t="s">
        <v>22</v>
      </c>
      <c r="J46" s="19" t="s">
        <v>21</v>
      </c>
      <c r="K46" s="16" t="s">
        <v>22</v>
      </c>
      <c r="L46" s="30"/>
      <c r="M46" s="1"/>
      <c r="N46" s="1"/>
      <c r="O46" s="1"/>
      <c r="P46" s="135"/>
    </row>
    <row r="47" spans="1:16">
      <c r="A47" s="57" t="s">
        <v>88</v>
      </c>
      <c r="B47" s="320" t="s">
        <v>89</v>
      </c>
      <c r="C47" s="95"/>
      <c r="D47" s="96">
        <v>5.65</v>
      </c>
      <c r="E47" s="97">
        <f>D47</f>
        <v>5.65</v>
      </c>
      <c r="F47" s="98"/>
      <c r="G47" s="98"/>
      <c r="H47" s="99">
        <v>5.65</v>
      </c>
      <c r="I47" s="97">
        <f>H47</f>
        <v>5.65</v>
      </c>
      <c r="J47" s="100"/>
      <c r="K47" s="97"/>
      <c r="L47" s="30"/>
      <c r="M47" s="1"/>
      <c r="N47" s="1"/>
      <c r="O47" s="1"/>
      <c r="P47" s="166" t="s">
        <v>90</v>
      </c>
    </row>
    <row r="48" spans="1:16">
      <c r="A48" s="57" t="s">
        <v>91</v>
      </c>
      <c r="B48" s="320" t="s">
        <v>89</v>
      </c>
      <c r="C48" s="95"/>
      <c r="D48" s="96">
        <v>5.65</v>
      </c>
      <c r="E48" s="97">
        <f>D48</f>
        <v>5.65</v>
      </c>
      <c r="F48" s="98"/>
      <c r="G48" s="98"/>
      <c r="H48" s="99">
        <v>5.65</v>
      </c>
      <c r="I48" s="97">
        <f>H48</f>
        <v>5.65</v>
      </c>
      <c r="J48" s="100"/>
      <c r="K48" s="97"/>
      <c r="L48" s="30"/>
      <c r="M48" s="1"/>
      <c r="N48" s="1"/>
      <c r="O48" s="1"/>
      <c r="P48" s="166" t="s">
        <v>90</v>
      </c>
    </row>
    <row r="49" spans="1:16">
      <c r="A49" s="57" t="s">
        <v>92</v>
      </c>
      <c r="B49" s="320" t="s">
        <v>89</v>
      </c>
      <c r="C49" s="95"/>
      <c r="D49" s="98"/>
      <c r="E49" s="97"/>
      <c r="F49" s="96">
        <v>0.3</v>
      </c>
      <c r="G49" s="98">
        <f>F49</f>
        <v>0.3</v>
      </c>
      <c r="H49" s="100"/>
      <c r="I49" s="97"/>
      <c r="J49" s="99">
        <v>0.3</v>
      </c>
      <c r="K49" s="97">
        <f>J49</f>
        <v>0.3</v>
      </c>
      <c r="L49" s="30"/>
      <c r="M49" s="1"/>
      <c r="N49" s="1"/>
      <c r="O49" s="1"/>
      <c r="P49" s="166" t="s">
        <v>93</v>
      </c>
    </row>
    <row r="50" ht="13.5" spans="1:16">
      <c r="A50" s="101" t="s">
        <v>94</v>
      </c>
      <c r="B50" s="321" t="s">
        <v>89</v>
      </c>
      <c r="C50" s="103"/>
      <c r="D50" s="104"/>
      <c r="E50" s="105"/>
      <c r="F50" s="106">
        <v>0.3</v>
      </c>
      <c r="G50" s="104">
        <f>F50</f>
        <v>0.3</v>
      </c>
      <c r="H50" s="107"/>
      <c r="I50" s="105"/>
      <c r="J50" s="187">
        <v>0.3</v>
      </c>
      <c r="K50" s="105">
        <f>J50</f>
        <v>0.3</v>
      </c>
      <c r="L50" s="151"/>
      <c r="M50" s="152"/>
      <c r="N50" s="152"/>
      <c r="O50" s="152"/>
      <c r="P50" s="188" t="s">
        <v>93</v>
      </c>
    </row>
    <row r="51" spans="6:15">
      <c r="F51" s="108"/>
      <c r="G51" s="108"/>
      <c r="H51" s="108"/>
      <c r="I51" s="108"/>
      <c r="J51" s="108"/>
      <c r="K51" s="108"/>
      <c r="L51" s="108"/>
      <c r="M51" s="108"/>
      <c r="N51" s="108"/>
      <c r="O51" s="108"/>
    </row>
    <row r="52" ht="13.5" spans="1:15">
      <c r="A52" s="109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54"/>
      <c r="M52" s="54"/>
      <c r="N52" s="54"/>
      <c r="O52" s="54"/>
    </row>
    <row r="53" ht="13.5" spans="1:16">
      <c r="A53" s="7" t="s">
        <v>95</v>
      </c>
      <c r="B53" s="110"/>
      <c r="C53" s="9" t="s">
        <v>14</v>
      </c>
      <c r="D53" s="10"/>
      <c r="E53" s="10"/>
      <c r="F53" s="10"/>
      <c r="G53" s="10"/>
      <c r="H53" s="10"/>
      <c r="I53" s="10"/>
      <c r="J53" s="10"/>
      <c r="K53" s="129"/>
      <c r="L53" s="189" t="s">
        <v>96</v>
      </c>
      <c r="M53" s="190"/>
      <c r="N53" s="191"/>
      <c r="O53" s="186"/>
      <c r="P53" s="192" t="s">
        <v>15</v>
      </c>
    </row>
    <row r="54" spans="1:16">
      <c r="A54" s="11"/>
      <c r="B54" s="24"/>
      <c r="C54" s="31"/>
      <c r="D54" s="14" t="s">
        <v>16</v>
      </c>
      <c r="E54" s="15"/>
      <c r="F54" s="14" t="s">
        <v>17</v>
      </c>
      <c r="G54" s="15"/>
      <c r="H54" s="14" t="s">
        <v>18</v>
      </c>
      <c r="I54" s="186"/>
      <c r="J54" s="193" t="s">
        <v>19</v>
      </c>
      <c r="K54" s="186"/>
      <c r="L54" s="132"/>
      <c r="M54" s="134"/>
      <c r="N54" s="136"/>
      <c r="O54" s="138"/>
      <c r="P54" s="16"/>
    </row>
    <row r="55" spans="1:16">
      <c r="A55" s="11"/>
      <c r="B55" s="24"/>
      <c r="C55" s="31"/>
      <c r="D55" s="19" t="s">
        <v>21</v>
      </c>
      <c r="E55" s="16" t="s">
        <v>22</v>
      </c>
      <c r="F55" s="18" t="s">
        <v>21</v>
      </c>
      <c r="G55" s="18" t="s">
        <v>22</v>
      </c>
      <c r="H55" s="19" t="s">
        <v>21</v>
      </c>
      <c r="I55" s="16" t="s">
        <v>22</v>
      </c>
      <c r="J55" s="18" t="s">
        <v>21</v>
      </c>
      <c r="K55" s="16" t="s">
        <v>22</v>
      </c>
      <c r="L55" s="19" t="s">
        <v>21</v>
      </c>
      <c r="M55" s="16" t="s">
        <v>22</v>
      </c>
      <c r="N55" s="194"/>
      <c r="O55" s="195"/>
      <c r="P55" s="16"/>
    </row>
    <row r="56" spans="1:16">
      <c r="A56" s="11"/>
      <c r="B56" s="24"/>
      <c r="C56" s="31"/>
      <c r="D56" s="24"/>
      <c r="E56" s="34"/>
      <c r="F56" s="111"/>
      <c r="G56" s="111"/>
      <c r="H56" s="112"/>
      <c r="I56" s="196"/>
      <c r="J56" s="18"/>
      <c r="K56" s="16"/>
      <c r="L56" s="19"/>
      <c r="M56" s="16"/>
      <c r="N56" s="194"/>
      <c r="O56" s="195"/>
      <c r="P56" s="16"/>
    </row>
    <row r="57" spans="1:16">
      <c r="A57" s="113" t="s">
        <v>97</v>
      </c>
      <c r="B57" s="114" t="s">
        <v>98</v>
      </c>
      <c r="C57" s="115"/>
      <c r="D57" s="116"/>
      <c r="E57" s="117">
        <v>0</v>
      </c>
      <c r="F57" s="116"/>
      <c r="G57" s="116">
        <v>1</v>
      </c>
      <c r="H57" s="118"/>
      <c r="I57" s="117"/>
      <c r="J57" s="116"/>
      <c r="K57" s="117"/>
      <c r="L57" s="197"/>
      <c r="M57" s="198"/>
      <c r="N57" s="194"/>
      <c r="O57" s="195"/>
      <c r="P57" s="199" t="s">
        <v>99</v>
      </c>
    </row>
    <row r="58" spans="1:16">
      <c r="A58" s="119" t="s">
        <v>100</v>
      </c>
      <c r="B58" s="114" t="s">
        <v>40</v>
      </c>
      <c r="C58" s="115"/>
      <c r="D58" s="116"/>
      <c r="E58" s="117">
        <f>E57*E48</f>
        <v>0</v>
      </c>
      <c r="F58" s="116"/>
      <c r="G58" s="116">
        <f>G50*G57</f>
        <v>0.3</v>
      </c>
      <c r="H58" s="118"/>
      <c r="I58" s="117"/>
      <c r="J58" s="116"/>
      <c r="K58" s="117"/>
      <c r="L58" s="200"/>
      <c r="M58" s="201">
        <f>SQRT(SUMSQ(E58,G58,I58,K58))</f>
        <v>0.3</v>
      </c>
      <c r="N58" s="194"/>
      <c r="O58" s="195"/>
      <c r="P58" s="202" t="s">
        <v>101</v>
      </c>
    </row>
    <row r="59" spans="1:16">
      <c r="A59" s="11"/>
      <c r="B59" s="24"/>
      <c r="C59" s="31"/>
      <c r="D59" s="120"/>
      <c r="E59" s="121"/>
      <c r="F59" s="122"/>
      <c r="G59" s="122"/>
      <c r="H59" s="123"/>
      <c r="I59" s="203"/>
      <c r="J59" s="204"/>
      <c r="K59" s="205"/>
      <c r="L59" s="19"/>
      <c r="M59" s="16"/>
      <c r="N59" s="194"/>
      <c r="O59" s="195"/>
      <c r="P59" s="16"/>
    </row>
    <row r="60" spans="1:16">
      <c r="A60" s="11"/>
      <c r="B60" s="24"/>
      <c r="C60" s="31"/>
      <c r="D60" s="120"/>
      <c r="E60" s="121"/>
      <c r="F60" s="122"/>
      <c r="G60" s="122"/>
      <c r="H60" s="123"/>
      <c r="I60" s="203"/>
      <c r="J60" s="204"/>
      <c r="K60" s="205"/>
      <c r="L60" s="19"/>
      <c r="M60" s="16"/>
      <c r="N60" s="194"/>
      <c r="O60" s="195"/>
      <c r="P60" s="16"/>
    </row>
    <row r="61" spans="1:16">
      <c r="A61" s="113" t="s">
        <v>102</v>
      </c>
      <c r="B61" s="114" t="s">
        <v>98</v>
      </c>
      <c r="C61" s="115"/>
      <c r="D61" s="116"/>
      <c r="E61" s="117">
        <v>1</v>
      </c>
      <c r="F61" s="116"/>
      <c r="G61" s="116">
        <v>1</v>
      </c>
      <c r="H61" s="118"/>
      <c r="I61" s="117"/>
      <c r="J61" s="116"/>
      <c r="K61" s="117"/>
      <c r="L61" s="197"/>
      <c r="M61" s="198"/>
      <c r="N61" s="194"/>
      <c r="O61" s="195"/>
      <c r="P61" s="199" t="s">
        <v>99</v>
      </c>
    </row>
    <row r="62" spans="1:16">
      <c r="A62" s="119" t="s">
        <v>103</v>
      </c>
      <c r="B62" s="114" t="s">
        <v>40</v>
      </c>
      <c r="C62" s="115"/>
      <c r="D62" s="116"/>
      <c r="E62" s="117">
        <f>E61*E48</f>
        <v>5.65</v>
      </c>
      <c r="F62" s="116"/>
      <c r="G62" s="116">
        <f>G61*G50</f>
        <v>0.3</v>
      </c>
      <c r="H62" s="118"/>
      <c r="I62" s="117"/>
      <c r="J62" s="116"/>
      <c r="K62" s="117"/>
      <c r="L62" s="200"/>
      <c r="M62" s="201">
        <f>SQRT(SUMSQ(E62,G62,I62,K62))</f>
        <v>5.65795899596312</v>
      </c>
      <c r="N62" s="194"/>
      <c r="O62" s="195"/>
      <c r="P62" s="202" t="s">
        <v>104</v>
      </c>
    </row>
    <row r="63" spans="1:16">
      <c r="A63" s="11"/>
      <c r="B63" s="24"/>
      <c r="C63" s="31"/>
      <c r="D63" s="120"/>
      <c r="E63" s="121"/>
      <c r="F63" s="122"/>
      <c r="G63" s="122"/>
      <c r="H63" s="123"/>
      <c r="I63" s="203"/>
      <c r="J63" s="204"/>
      <c r="K63" s="205"/>
      <c r="L63" s="19"/>
      <c r="M63" s="16"/>
      <c r="N63" s="194"/>
      <c r="O63" s="195"/>
      <c r="P63" s="16"/>
    </row>
    <row r="64" spans="1:16">
      <c r="A64" s="124"/>
      <c r="B64" s="125"/>
      <c r="C64" s="95"/>
      <c r="D64" s="126"/>
      <c r="E64" s="127"/>
      <c r="F64" s="126"/>
      <c r="G64" s="126"/>
      <c r="H64" s="128"/>
      <c r="I64" s="127"/>
      <c r="J64" s="126"/>
      <c r="K64" s="127"/>
      <c r="L64" s="140"/>
      <c r="M64" s="142"/>
      <c r="N64" s="140"/>
      <c r="O64" s="142"/>
      <c r="P64" s="202"/>
    </row>
    <row r="65" spans="1:16">
      <c r="A65" s="113" t="s">
        <v>105</v>
      </c>
      <c r="B65" s="114" t="s">
        <v>98</v>
      </c>
      <c r="C65" s="115"/>
      <c r="D65" s="116"/>
      <c r="E65" s="117"/>
      <c r="F65" s="116"/>
      <c r="G65" s="116"/>
      <c r="H65" s="118"/>
      <c r="I65" s="117">
        <v>0</v>
      </c>
      <c r="J65" s="116"/>
      <c r="K65" s="117">
        <v>1</v>
      </c>
      <c r="L65" s="257"/>
      <c r="M65" s="251"/>
      <c r="N65" s="37"/>
      <c r="O65" s="145"/>
      <c r="P65" s="202" t="s">
        <v>106</v>
      </c>
    </row>
    <row r="66" spans="1:16">
      <c r="A66" s="119" t="s">
        <v>107</v>
      </c>
      <c r="B66" s="114" t="s">
        <v>40</v>
      </c>
      <c r="C66" s="115"/>
      <c r="D66" s="116"/>
      <c r="E66" s="117"/>
      <c r="F66" s="116"/>
      <c r="G66" s="116"/>
      <c r="H66" s="118"/>
      <c r="I66" s="117">
        <f>I65*I48</f>
        <v>0</v>
      </c>
      <c r="J66" s="116"/>
      <c r="K66" s="117">
        <f>K50*K65</f>
        <v>0.3</v>
      </c>
      <c r="L66" s="200"/>
      <c r="M66" s="201">
        <f>SQRT(SUMSQ(E66,G66,I66,K66))</f>
        <v>0.3</v>
      </c>
      <c r="N66" s="140"/>
      <c r="O66" s="142"/>
      <c r="P66" s="202" t="s">
        <v>108</v>
      </c>
    </row>
    <row r="67" spans="1:16">
      <c r="A67" s="124"/>
      <c r="B67" s="125"/>
      <c r="C67" s="95"/>
      <c r="D67" s="126"/>
      <c r="E67" s="127"/>
      <c r="F67" s="126"/>
      <c r="G67" s="126"/>
      <c r="H67" s="128"/>
      <c r="I67" s="127"/>
      <c r="J67" s="126"/>
      <c r="K67" s="127"/>
      <c r="L67" s="140"/>
      <c r="M67" s="142"/>
      <c r="N67" s="140"/>
      <c r="O67" s="142"/>
      <c r="P67" s="202"/>
    </row>
    <row r="68" spans="1:16">
      <c r="A68" s="124"/>
      <c r="B68" s="125"/>
      <c r="C68" s="95"/>
      <c r="D68" s="126"/>
      <c r="E68" s="127"/>
      <c r="F68" s="126"/>
      <c r="G68" s="126"/>
      <c r="H68" s="128"/>
      <c r="I68" s="127"/>
      <c r="J68" s="126"/>
      <c r="K68" s="127"/>
      <c r="L68" s="140"/>
      <c r="M68" s="142"/>
      <c r="N68" s="140"/>
      <c r="O68" s="142"/>
      <c r="P68" s="202"/>
    </row>
    <row r="69" spans="1:16">
      <c r="A69" s="113" t="s">
        <v>109</v>
      </c>
      <c r="B69" s="114" t="s">
        <v>98</v>
      </c>
      <c r="C69" s="115"/>
      <c r="D69" s="116"/>
      <c r="E69" s="117"/>
      <c r="F69" s="116"/>
      <c r="G69" s="116"/>
      <c r="H69" s="118"/>
      <c r="I69" s="117">
        <v>1</v>
      </c>
      <c r="J69" s="116"/>
      <c r="K69" s="117">
        <v>1</v>
      </c>
      <c r="L69" s="257"/>
      <c r="M69" s="251"/>
      <c r="N69" s="37"/>
      <c r="O69" s="145"/>
      <c r="P69" s="202" t="s">
        <v>106</v>
      </c>
    </row>
    <row r="70" spans="1:16">
      <c r="A70" s="119" t="s">
        <v>110</v>
      </c>
      <c r="B70" s="114" t="s">
        <v>40</v>
      </c>
      <c r="C70" s="115"/>
      <c r="D70" s="116"/>
      <c r="E70" s="117"/>
      <c r="F70" s="116"/>
      <c r="G70" s="116"/>
      <c r="H70" s="118"/>
      <c r="I70" s="117">
        <f>I69*I48</f>
        <v>5.65</v>
      </c>
      <c r="J70" s="116"/>
      <c r="K70" s="117">
        <f>K50*K69</f>
        <v>0.3</v>
      </c>
      <c r="L70" s="200"/>
      <c r="M70" s="201">
        <f>SQRT(SUMSQ(E70,G70,I70,K70))</f>
        <v>5.65795899596312</v>
      </c>
      <c r="N70" s="140"/>
      <c r="O70" s="142"/>
      <c r="P70" s="202" t="s">
        <v>111</v>
      </c>
    </row>
    <row r="71" spans="1:16">
      <c r="A71" s="124"/>
      <c r="B71" s="125"/>
      <c r="C71" s="95"/>
      <c r="D71" s="126"/>
      <c r="E71" s="127"/>
      <c r="F71" s="126"/>
      <c r="G71" s="126"/>
      <c r="H71" s="128"/>
      <c r="I71" s="127"/>
      <c r="J71" s="126"/>
      <c r="K71" s="127"/>
      <c r="L71" s="140"/>
      <c r="M71" s="142"/>
      <c r="N71" s="140"/>
      <c r="O71" s="142"/>
      <c r="P71" s="202"/>
    </row>
    <row r="72" spans="1:16">
      <c r="A72" s="124"/>
      <c r="B72" s="125"/>
      <c r="C72" s="95"/>
      <c r="D72" s="126"/>
      <c r="E72" s="127"/>
      <c r="F72" s="126"/>
      <c r="G72" s="126"/>
      <c r="H72" s="128"/>
      <c r="I72" s="127"/>
      <c r="J72" s="126"/>
      <c r="K72" s="127"/>
      <c r="L72" s="140"/>
      <c r="M72" s="142"/>
      <c r="N72" s="140"/>
      <c r="O72" s="142"/>
      <c r="P72" s="202"/>
    </row>
    <row r="73" spans="1:16">
      <c r="A73" s="208" t="s">
        <v>112</v>
      </c>
      <c r="B73" s="114" t="s">
        <v>98</v>
      </c>
      <c r="C73" s="115"/>
      <c r="D73" s="116"/>
      <c r="E73" s="117">
        <v>1</v>
      </c>
      <c r="F73" s="209"/>
      <c r="G73" s="210">
        <f>G33/(E33+G33)</f>
        <v>0.333860575416878</v>
      </c>
      <c r="H73" s="209"/>
      <c r="I73" s="265"/>
      <c r="J73" s="210"/>
      <c r="K73" s="265"/>
      <c r="L73" s="257"/>
      <c r="M73" s="251"/>
      <c r="N73" s="37"/>
      <c r="O73" s="145"/>
      <c r="P73" s="199" t="s">
        <v>99</v>
      </c>
    </row>
    <row r="74" spans="1:16">
      <c r="A74" s="211" t="s">
        <v>113</v>
      </c>
      <c r="B74" s="114" t="s">
        <v>40</v>
      </c>
      <c r="C74" s="115"/>
      <c r="D74" s="116"/>
      <c r="E74" s="117">
        <f>E73*E48</f>
        <v>5.65</v>
      </c>
      <c r="F74" s="116"/>
      <c r="G74" s="116">
        <f>G73*G50</f>
        <v>0.100158172625064</v>
      </c>
      <c r="H74" s="118"/>
      <c r="I74" s="117"/>
      <c r="J74" s="116"/>
      <c r="K74" s="117"/>
      <c r="L74" s="200"/>
      <c r="M74" s="201">
        <f>SQRT(SUMSQ(E74,G74,I74,K74))</f>
        <v>5.65088768774815</v>
      </c>
      <c r="N74" s="140"/>
      <c r="O74" s="142"/>
      <c r="P74" s="202" t="s">
        <v>114</v>
      </c>
    </row>
    <row r="75" spans="1:16">
      <c r="A75" s="124"/>
      <c r="B75" s="125"/>
      <c r="C75" s="95"/>
      <c r="D75" s="126"/>
      <c r="E75" s="127"/>
      <c r="F75" s="126"/>
      <c r="G75" s="126"/>
      <c r="H75" s="128"/>
      <c r="I75" s="127"/>
      <c r="J75" s="126"/>
      <c r="K75" s="127"/>
      <c r="L75" s="140"/>
      <c r="M75" s="142"/>
      <c r="N75" s="140"/>
      <c r="O75" s="142"/>
      <c r="P75" s="202"/>
    </row>
    <row r="76" spans="1:16">
      <c r="A76" s="208" t="s">
        <v>115</v>
      </c>
      <c r="B76" s="114" t="s">
        <v>98</v>
      </c>
      <c r="C76" s="115"/>
      <c r="D76" s="116"/>
      <c r="E76" s="117"/>
      <c r="F76" s="209"/>
      <c r="G76" s="210"/>
      <c r="H76" s="118"/>
      <c r="I76" s="117">
        <v>1</v>
      </c>
      <c r="J76" s="210"/>
      <c r="K76" s="265">
        <f>K33/(I33+K33)</f>
        <v>0.047726721034204</v>
      </c>
      <c r="L76" s="257"/>
      <c r="M76" s="251"/>
      <c r="N76" s="37"/>
      <c r="O76" s="145"/>
      <c r="P76" s="199" t="s">
        <v>99</v>
      </c>
    </row>
    <row r="77" spans="1:16">
      <c r="A77" s="211" t="s">
        <v>116</v>
      </c>
      <c r="B77" s="114" t="s">
        <v>40</v>
      </c>
      <c r="C77" s="115"/>
      <c r="D77" s="116"/>
      <c r="E77" s="117"/>
      <c r="F77" s="116"/>
      <c r="G77" s="116"/>
      <c r="H77" s="118"/>
      <c r="I77" s="117">
        <f>I76*I48</f>
        <v>5.65</v>
      </c>
      <c r="J77" s="116"/>
      <c r="K77" s="116">
        <f>K76*K50</f>
        <v>0.0143180163102612</v>
      </c>
      <c r="L77" s="200"/>
      <c r="M77" s="201">
        <f>SQRT(SUMSQ(E77,G77,I77,K77))</f>
        <v>5.65001814205858</v>
      </c>
      <c r="N77" s="140"/>
      <c r="O77" s="142"/>
      <c r="P77" s="202" t="s">
        <v>114</v>
      </c>
    </row>
    <row r="78" ht="13.5" spans="1:16">
      <c r="A78" s="212"/>
      <c r="B78" s="213"/>
      <c r="C78" s="103"/>
      <c r="D78" s="214"/>
      <c r="E78" s="215"/>
      <c r="F78" s="214"/>
      <c r="G78" s="214"/>
      <c r="H78" s="216"/>
      <c r="I78" s="215"/>
      <c r="J78" s="214"/>
      <c r="K78" s="215"/>
      <c r="L78" s="266"/>
      <c r="M78" s="267"/>
      <c r="N78" s="266"/>
      <c r="O78" s="267"/>
      <c r="P78" s="153"/>
    </row>
    <row r="79" spans="2:16">
      <c r="B79" s="125"/>
      <c r="C79" s="125"/>
      <c r="D79" s="125"/>
      <c r="E79" s="125"/>
      <c r="F79" s="217"/>
      <c r="G79" s="217"/>
      <c r="H79" s="217"/>
      <c r="I79" s="217"/>
      <c r="J79" s="217"/>
      <c r="K79" s="217"/>
      <c r="L79" s="268"/>
      <c r="M79" s="268"/>
      <c r="N79" s="268"/>
      <c r="O79" s="268"/>
      <c r="P79" s="268"/>
    </row>
    <row r="80" ht="13.5" spans="1:1">
      <c r="A80" s="218"/>
    </row>
    <row r="81" spans="1:16">
      <c r="A81" s="7" t="s">
        <v>117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269"/>
      <c r="M81" s="269"/>
      <c r="N81" s="269"/>
      <c r="O81" s="269"/>
      <c r="P81" s="131" t="s">
        <v>15</v>
      </c>
    </row>
    <row r="82" spans="1:16">
      <c r="A82" s="219" t="s">
        <v>118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125"/>
      <c r="M82" s="125"/>
      <c r="N82" s="125"/>
      <c r="O82" s="125"/>
      <c r="P82" s="135"/>
    </row>
    <row r="83" spans="1:16">
      <c r="A83" s="219" t="s">
        <v>119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125"/>
      <c r="M83" s="125"/>
      <c r="N83" s="125"/>
      <c r="O83" s="125"/>
      <c r="P83" s="135"/>
    </row>
    <row r="84" ht="13.5" spans="1:16">
      <c r="A84" s="219" t="s">
        <v>120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125"/>
      <c r="M84" s="125"/>
      <c r="N84" s="125"/>
      <c r="O84" s="125"/>
      <c r="P84" s="149"/>
    </row>
    <row r="85" spans="1:16">
      <c r="A85" s="7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269"/>
      <c r="M85" s="269"/>
      <c r="N85" s="269"/>
      <c r="O85" s="269"/>
      <c r="P85" s="270"/>
    </row>
    <row r="86" ht="13.5" spans="1:16">
      <c r="A86" s="220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125"/>
      <c r="M86" s="125"/>
      <c r="N86" s="125"/>
      <c r="O86" s="125"/>
      <c r="P86" s="271"/>
    </row>
    <row r="87" ht="13.5" spans="1:16">
      <c r="A87" s="7" t="s">
        <v>121</v>
      </c>
      <c r="B87" s="8"/>
      <c r="C87" s="9" t="s">
        <v>14</v>
      </c>
      <c r="D87" s="10"/>
      <c r="E87" s="10"/>
      <c r="F87" s="10"/>
      <c r="G87" s="10"/>
      <c r="H87" s="10"/>
      <c r="I87" s="10"/>
      <c r="J87" s="10"/>
      <c r="K87" s="10"/>
      <c r="L87" s="272"/>
      <c r="M87" s="273"/>
      <c r="N87" s="273"/>
      <c r="O87" s="274"/>
      <c r="P87" s="131" t="s">
        <v>15</v>
      </c>
    </row>
    <row r="88" spans="1:16">
      <c r="A88" s="11"/>
      <c r="B88" s="16"/>
      <c r="C88" s="13" t="s">
        <v>122</v>
      </c>
      <c r="D88" s="14" t="s">
        <v>16</v>
      </c>
      <c r="E88" s="15"/>
      <c r="F88" s="14" t="s">
        <v>17</v>
      </c>
      <c r="G88" s="15"/>
      <c r="H88" s="14" t="s">
        <v>18</v>
      </c>
      <c r="I88" s="186"/>
      <c r="J88" s="14" t="s">
        <v>19</v>
      </c>
      <c r="K88" s="15"/>
      <c r="L88" s="30"/>
      <c r="M88" s="1"/>
      <c r="N88" s="1"/>
      <c r="O88" s="12"/>
      <c r="P88" s="135"/>
    </row>
    <row r="89" spans="1:16">
      <c r="A89" s="11"/>
      <c r="B89" s="16"/>
      <c r="C89" s="16"/>
      <c r="D89" s="19" t="s">
        <v>21</v>
      </c>
      <c r="E89" s="16" t="s">
        <v>22</v>
      </c>
      <c r="F89" s="18" t="s">
        <v>21</v>
      </c>
      <c r="G89" s="18" t="s">
        <v>22</v>
      </c>
      <c r="H89" s="19" t="s">
        <v>21</v>
      </c>
      <c r="I89" s="16" t="s">
        <v>22</v>
      </c>
      <c r="J89" s="19" t="s">
        <v>21</v>
      </c>
      <c r="K89" s="18" t="s">
        <v>22</v>
      </c>
      <c r="L89" s="30"/>
      <c r="M89" s="1"/>
      <c r="N89" s="1"/>
      <c r="O89" s="12"/>
      <c r="P89" s="135"/>
    </row>
    <row r="90" spans="1:16">
      <c r="A90" s="20"/>
      <c r="B90" s="16"/>
      <c r="C90" s="16"/>
      <c r="D90" s="18"/>
      <c r="E90" s="16"/>
      <c r="F90" s="137"/>
      <c r="G90" s="137"/>
      <c r="H90" s="136"/>
      <c r="I90" s="138"/>
      <c r="J90" s="136"/>
      <c r="K90" s="137"/>
      <c r="L90" s="30"/>
      <c r="M90" s="1"/>
      <c r="N90" s="1"/>
      <c r="O90" s="12"/>
      <c r="P90" s="275"/>
    </row>
    <row r="91" spans="1:16">
      <c r="A91" s="20" t="s">
        <v>123</v>
      </c>
      <c r="B91" s="21" t="s">
        <v>37</v>
      </c>
      <c r="C91" s="16"/>
      <c r="D91" s="221">
        <f>D12</f>
        <v>-98</v>
      </c>
      <c r="E91" s="222">
        <f>E12</f>
        <v>-98</v>
      </c>
      <c r="F91" s="137"/>
      <c r="G91" s="137"/>
      <c r="H91" s="223">
        <f>H12</f>
        <v>-98</v>
      </c>
      <c r="I91" s="222">
        <f>I12</f>
        <v>-98</v>
      </c>
      <c r="J91" s="136"/>
      <c r="K91" s="137"/>
      <c r="L91" s="30"/>
      <c r="M91" s="1"/>
      <c r="N91" s="1"/>
      <c r="O91" s="12"/>
      <c r="P91" s="275"/>
    </row>
    <row r="92" spans="1:16">
      <c r="A92" s="30" t="s">
        <v>124</v>
      </c>
      <c r="B92" s="34" t="s">
        <v>40</v>
      </c>
      <c r="C92" s="34"/>
      <c r="D92" s="24"/>
      <c r="E92" s="34"/>
      <c r="F92" s="72">
        <f>F13</f>
        <v>-99</v>
      </c>
      <c r="G92" s="64">
        <f>G13</f>
        <v>-3</v>
      </c>
      <c r="H92" s="37"/>
      <c r="I92" s="145"/>
      <c r="J92" s="276">
        <f>J13</f>
        <v>-99</v>
      </c>
      <c r="K92" s="64">
        <f>K13</f>
        <v>-13</v>
      </c>
      <c r="L92" s="30"/>
      <c r="M92" s="1"/>
      <c r="N92" s="1"/>
      <c r="O92" s="12"/>
      <c r="P92" s="277"/>
    </row>
    <row r="93" spans="1:16">
      <c r="A93" s="30"/>
      <c r="B93" s="34"/>
      <c r="C93" s="34"/>
      <c r="D93" s="24"/>
      <c r="E93" s="34"/>
      <c r="F93" s="54"/>
      <c r="G93" s="54"/>
      <c r="H93" s="146"/>
      <c r="I93" s="58"/>
      <c r="J93" s="276"/>
      <c r="K93" s="64"/>
      <c r="L93" s="30"/>
      <c r="M93" s="1"/>
      <c r="N93" s="1"/>
      <c r="O93" s="12"/>
      <c r="P93" s="275"/>
    </row>
    <row r="94" spans="1:16">
      <c r="A94" s="30" t="s">
        <v>125</v>
      </c>
      <c r="B94" s="34" t="s">
        <v>40</v>
      </c>
      <c r="C94" s="224"/>
      <c r="D94" s="32">
        <v>0</v>
      </c>
      <c r="E94" s="144">
        <v>-0.65</v>
      </c>
      <c r="F94" s="225">
        <v>0</v>
      </c>
      <c r="G94" s="36">
        <v>0.57</v>
      </c>
      <c r="H94" s="33">
        <v>0</v>
      </c>
      <c r="I94" s="144">
        <v>0</v>
      </c>
      <c r="J94" s="278">
        <v>0</v>
      </c>
      <c r="K94" s="36">
        <v>1.18</v>
      </c>
      <c r="L94" s="30"/>
      <c r="M94" s="1"/>
      <c r="N94" s="1"/>
      <c r="O94" s="12"/>
      <c r="P94" s="143" t="s">
        <v>126</v>
      </c>
    </row>
    <row r="95" spans="1:16">
      <c r="A95" s="57" t="s">
        <v>127</v>
      </c>
      <c r="B95" s="34" t="s">
        <v>40</v>
      </c>
      <c r="C95" s="226"/>
      <c r="D95" s="141">
        <f>D91+D94</f>
        <v>-98</v>
      </c>
      <c r="E95" s="142">
        <f>E91+E94</f>
        <v>-98.65</v>
      </c>
      <c r="F95" s="227">
        <f>F92+F94</f>
        <v>-99</v>
      </c>
      <c r="G95" s="141">
        <f>G92+G94</f>
        <v>-2.43</v>
      </c>
      <c r="H95" s="140">
        <f>H91+H94</f>
        <v>-98</v>
      </c>
      <c r="I95" s="142">
        <f>I91+I94</f>
        <v>-98</v>
      </c>
      <c r="J95" s="279">
        <f>J92+J94</f>
        <v>-99</v>
      </c>
      <c r="K95" s="141">
        <f>K92+K94</f>
        <v>-11.82</v>
      </c>
      <c r="L95" s="30"/>
      <c r="M95" s="1"/>
      <c r="N95" s="1"/>
      <c r="O95" s="12"/>
      <c r="P95" s="143" t="s">
        <v>128</v>
      </c>
    </row>
    <row r="96" spans="1:16">
      <c r="A96" s="30"/>
      <c r="B96" s="34"/>
      <c r="C96" s="34"/>
      <c r="D96" s="24"/>
      <c r="E96" s="34"/>
      <c r="F96" s="24"/>
      <c r="G96" s="24"/>
      <c r="H96" s="41"/>
      <c r="I96" s="34"/>
      <c r="J96" s="41"/>
      <c r="K96" s="171"/>
      <c r="L96" s="30"/>
      <c r="M96" s="1"/>
      <c r="N96" s="1"/>
      <c r="O96" s="12"/>
      <c r="P96" s="275"/>
    </row>
    <row r="97" spans="1:16">
      <c r="A97" s="228" t="s">
        <v>129</v>
      </c>
      <c r="B97" s="34"/>
      <c r="C97" s="34"/>
      <c r="D97" s="41"/>
      <c r="E97" s="34"/>
      <c r="F97" s="24"/>
      <c r="G97" s="24"/>
      <c r="H97" s="41"/>
      <c r="I97" s="34"/>
      <c r="J97" s="41"/>
      <c r="K97" s="171"/>
      <c r="L97" s="30"/>
      <c r="M97" s="1"/>
      <c r="N97" s="1"/>
      <c r="O97" s="12"/>
      <c r="P97" s="275"/>
    </row>
    <row r="98" spans="1:16">
      <c r="A98" s="30" t="s">
        <v>130</v>
      </c>
      <c r="B98" s="58" t="s">
        <v>68</v>
      </c>
      <c r="C98" s="34"/>
      <c r="D98" s="59">
        <f>10^9*10^(D95/10)*($C5/15)</f>
        <v>1.26791455396889</v>
      </c>
      <c r="E98" s="62">
        <f>10^9*10^(E95/10)*($C5/15)</f>
        <v>1.09166650927114</v>
      </c>
      <c r="F98" s="161">
        <f>10^9*10^((D95+F95)/10)*($C5/15)</f>
        <v>1.59620985197511e-10</v>
      </c>
      <c r="G98" s="60">
        <f>10^9*10^((E95+G95)/10)*($C5/15)</f>
        <v>0.623864088418606</v>
      </c>
      <c r="H98" s="59">
        <f>10^9*10^(H95/10)*($C5/15)</f>
        <v>1.26791455396889</v>
      </c>
      <c r="I98" s="62">
        <f>10^9*10^(I95/10)*($C5/15)</f>
        <v>1.26791455396889</v>
      </c>
      <c r="J98" s="59">
        <f>10^9*10^((D95+J95)/10)*($C5/15)</f>
        <v>1.59620985197511e-10</v>
      </c>
      <c r="K98" s="60">
        <f>10^9*10^((E95+K95)/10)*($C5/15)</f>
        <v>0.0717943035600598</v>
      </c>
      <c r="L98" s="30"/>
      <c r="M98" s="1"/>
      <c r="N98" s="1"/>
      <c r="O98" s="12"/>
      <c r="P98" s="275"/>
    </row>
    <row r="99" spans="1:16">
      <c r="A99" s="68" t="s">
        <v>73</v>
      </c>
      <c r="B99" s="34" t="s">
        <v>40</v>
      </c>
      <c r="C99" s="34"/>
      <c r="D99" s="41"/>
      <c r="E99" s="34"/>
      <c r="F99" s="229">
        <f>10*LOG10(F98/(D35+D98))</f>
        <v>-99.2257373344088</v>
      </c>
      <c r="G99" s="230">
        <f>10*LOG10(G98/(E35+E98))</f>
        <v>-2.69110692675688</v>
      </c>
      <c r="H99" s="231"/>
      <c r="I99" s="280"/>
      <c r="J99" s="232">
        <f>10*LOG10(J98/(H35+H98))</f>
        <v>-99.2257373344088</v>
      </c>
      <c r="K99" s="230">
        <f>10*LOG10(K98/(I35+I98))</f>
        <v>-12.6957373344088</v>
      </c>
      <c r="L99" s="30"/>
      <c r="M99" s="1"/>
      <c r="N99" s="1"/>
      <c r="O99" s="12"/>
      <c r="P99" s="143"/>
    </row>
    <row r="100" spans="1:16">
      <c r="A100" s="61" t="s">
        <v>131</v>
      </c>
      <c r="B100" s="34" t="s">
        <v>76</v>
      </c>
      <c r="C100" s="34"/>
      <c r="D100" s="41"/>
      <c r="E100" s="24"/>
      <c r="F100" s="232">
        <f>10*LOG10(F98)-90</f>
        <v>-187.969100130081</v>
      </c>
      <c r="G100" s="233">
        <f t="shared" ref="G100" si="1">10*LOG10(G98)-90</f>
        <v>-92.0491001300806</v>
      </c>
      <c r="H100" s="234"/>
      <c r="I100" s="281"/>
      <c r="J100" s="282">
        <f>10*LOG10(J98)-90</f>
        <v>-187.969100130081</v>
      </c>
      <c r="K100" s="233">
        <f t="shared" ref="K100" si="2">10*LOG10(K98)-90</f>
        <v>-101.439100130081</v>
      </c>
      <c r="L100" s="30"/>
      <c r="M100" s="1"/>
      <c r="N100" s="1"/>
      <c r="O100" s="12"/>
      <c r="P100" s="143"/>
    </row>
    <row r="101" spans="1:16">
      <c r="A101" s="235" t="s">
        <v>78</v>
      </c>
      <c r="B101" s="34" t="s">
        <v>79</v>
      </c>
      <c r="C101" s="34"/>
      <c r="D101" s="232">
        <f>10*LOG((D98+F98)*10^-9)+10*LOG(MAX($C11*12*$C7/$C5))</f>
        <v>-56.9715483569991</v>
      </c>
      <c r="E101" s="230">
        <f>10*LOG((E98+G98)*10^-9)+10*LOG(MAX($C11*12*$C7/$C5))</f>
        <v>-55.65846354339</v>
      </c>
      <c r="F101" s="231"/>
      <c r="G101" s="230"/>
      <c r="H101" s="232">
        <f>10*LOG((H98+J98)*10^-9)+10*LOG(MAX($C11*12*$C7/$C5,$C6))</f>
        <v>-56.9715483569991</v>
      </c>
      <c r="I101" s="280">
        <f>10*LOG((I98+K98)*10^-9)+10*LOG(MAX($C11*12*$C7/$C5,$C6))</f>
        <v>-56.7323439401353</v>
      </c>
      <c r="J101" s="282"/>
      <c r="K101" s="230"/>
      <c r="L101" s="30"/>
      <c r="M101" s="1"/>
      <c r="N101" s="1"/>
      <c r="O101" s="12"/>
      <c r="P101" s="143"/>
    </row>
    <row r="102" ht="13.5" spans="1:16">
      <c r="A102" s="236" t="s">
        <v>132</v>
      </c>
      <c r="B102" s="87" t="s">
        <v>76</v>
      </c>
      <c r="C102" s="87"/>
      <c r="D102" s="53"/>
      <c r="E102" s="52"/>
      <c r="F102" s="237">
        <f>F100+IF($D14=0,0,$C39)+$C40</f>
        <v>-182.969100130081</v>
      </c>
      <c r="G102" s="238">
        <f>G100+IF($D14=0,0,$C39)+$C40</f>
        <v>-87.0491001300806</v>
      </c>
      <c r="H102" s="239"/>
      <c r="I102" s="283"/>
      <c r="J102" s="284">
        <f>J100+IF($D14=0,0,$C39)+$C40</f>
        <v>-182.969100130081</v>
      </c>
      <c r="K102" s="285">
        <f>K100+IF($D14=0,0,$C39)+$C40</f>
        <v>-96.4391001300806</v>
      </c>
      <c r="L102" s="151"/>
      <c r="M102" s="152"/>
      <c r="N102" s="152"/>
      <c r="O102" s="153"/>
      <c r="P102" s="286"/>
    </row>
    <row r="103" s="4" customFormat="1" spans="1:16">
      <c r="A103" s="240"/>
      <c r="B103" s="241"/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241"/>
    </row>
    <row r="104" s="4" customFormat="1" ht="13.5" spans="1:16">
      <c r="A104" s="240"/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</row>
    <row r="105" s="4" customFormat="1" ht="13.5" spans="1:16">
      <c r="A105" s="242" t="s">
        <v>133</v>
      </c>
      <c r="B105" s="243"/>
      <c r="C105" s="9" t="s">
        <v>14</v>
      </c>
      <c r="D105" s="10"/>
      <c r="E105" s="10"/>
      <c r="F105" s="10"/>
      <c r="G105" s="10"/>
      <c r="H105" s="10"/>
      <c r="I105" s="10"/>
      <c r="J105" s="10"/>
      <c r="K105" s="10"/>
      <c r="L105" s="9" t="s">
        <v>96</v>
      </c>
      <c r="M105" s="10"/>
      <c r="N105" s="9" t="s">
        <v>134</v>
      </c>
      <c r="O105" s="10"/>
      <c r="P105" s="287" t="s">
        <v>135</v>
      </c>
    </row>
    <row r="106" spans="1:16">
      <c r="A106" s="11"/>
      <c r="B106" s="24"/>
      <c r="C106" s="56"/>
      <c r="D106" s="14" t="s">
        <v>16</v>
      </c>
      <c r="E106" s="15"/>
      <c r="F106" s="14" t="s">
        <v>17</v>
      </c>
      <c r="G106" s="186"/>
      <c r="H106" s="193" t="s">
        <v>18</v>
      </c>
      <c r="I106" s="186"/>
      <c r="J106" s="14" t="s">
        <v>19</v>
      </c>
      <c r="K106" s="186"/>
      <c r="L106" s="288"/>
      <c r="M106" s="289"/>
      <c r="N106" s="288"/>
      <c r="O106" s="289"/>
      <c r="P106" s="135"/>
    </row>
    <row r="107" spans="1:16">
      <c r="A107" s="11"/>
      <c r="B107" s="24"/>
      <c r="C107" s="31"/>
      <c r="D107" s="19" t="s">
        <v>21</v>
      </c>
      <c r="E107" s="18" t="s">
        <v>22</v>
      </c>
      <c r="F107" s="19" t="s">
        <v>21</v>
      </c>
      <c r="G107" s="16" t="s">
        <v>22</v>
      </c>
      <c r="H107" s="18" t="s">
        <v>21</v>
      </c>
      <c r="I107" s="18" t="s">
        <v>22</v>
      </c>
      <c r="J107" s="19" t="s">
        <v>21</v>
      </c>
      <c r="K107" s="16" t="s">
        <v>22</v>
      </c>
      <c r="L107" s="19" t="s">
        <v>21</v>
      </c>
      <c r="M107" s="18" t="s">
        <v>22</v>
      </c>
      <c r="N107" s="19"/>
      <c r="O107" s="18"/>
      <c r="P107" s="290"/>
    </row>
    <row r="108" spans="1:16">
      <c r="A108" s="11"/>
      <c r="B108" s="24"/>
      <c r="C108" s="31"/>
      <c r="D108" s="24"/>
      <c r="E108" s="24"/>
      <c r="F108" s="112"/>
      <c r="G108" s="196"/>
      <c r="H108" s="111"/>
      <c r="I108" s="196"/>
      <c r="J108" s="19"/>
      <c r="K108" s="16"/>
      <c r="L108" s="19"/>
      <c r="M108" s="18"/>
      <c r="N108" s="19"/>
      <c r="O108" s="18"/>
      <c r="P108" s="290"/>
    </row>
    <row r="109" spans="1:16">
      <c r="A109" s="244" t="s">
        <v>136</v>
      </c>
      <c r="B109" s="114" t="s">
        <v>40</v>
      </c>
      <c r="C109" s="115"/>
      <c r="D109" s="245"/>
      <c r="E109" s="114"/>
      <c r="F109" s="246"/>
      <c r="G109" s="247">
        <f>G110-M110</f>
        <v>-2.99110692675688</v>
      </c>
      <c r="H109" s="248"/>
      <c r="I109" s="291"/>
      <c r="J109" s="257"/>
      <c r="K109" s="251"/>
      <c r="L109" s="257"/>
      <c r="M109" s="252"/>
      <c r="N109" s="200"/>
      <c r="O109" s="292">
        <v>-3</v>
      </c>
      <c r="P109" s="293" t="s">
        <v>137</v>
      </c>
    </row>
    <row r="110" spans="1:16">
      <c r="A110" s="249" t="s">
        <v>138</v>
      </c>
      <c r="B110" s="114" t="s">
        <v>40</v>
      </c>
      <c r="C110" s="115"/>
      <c r="D110" s="245"/>
      <c r="E110" s="114"/>
      <c r="F110" s="250"/>
      <c r="G110" s="251">
        <f>G99</f>
        <v>-2.69110692675688</v>
      </c>
      <c r="H110" s="252"/>
      <c r="I110" s="251"/>
      <c r="J110" s="257"/>
      <c r="K110" s="251"/>
      <c r="L110" s="200">
        <f>L58</f>
        <v>0</v>
      </c>
      <c r="M110" s="294">
        <f>M58</f>
        <v>0.3</v>
      </c>
      <c r="N110" s="200"/>
      <c r="O110" s="294"/>
      <c r="P110" s="290"/>
    </row>
    <row r="111" spans="1:16">
      <c r="A111" s="244" t="s">
        <v>139</v>
      </c>
      <c r="B111" s="114" t="s">
        <v>40</v>
      </c>
      <c r="C111" s="115"/>
      <c r="D111" s="245"/>
      <c r="E111" s="114"/>
      <c r="F111" s="250"/>
      <c r="G111" s="251">
        <f>G110+M110</f>
        <v>-2.39110692675688</v>
      </c>
      <c r="H111" s="252"/>
      <c r="I111" s="251"/>
      <c r="J111" s="257"/>
      <c r="K111" s="251"/>
      <c r="L111" s="257"/>
      <c r="M111" s="252"/>
      <c r="N111" s="257"/>
      <c r="O111" s="252"/>
      <c r="P111" s="295"/>
    </row>
    <row r="112" spans="1:16">
      <c r="A112" s="11"/>
      <c r="B112" s="24"/>
      <c r="C112" s="31"/>
      <c r="D112" s="41"/>
      <c r="E112" s="24"/>
      <c r="F112" s="112"/>
      <c r="G112" s="196"/>
      <c r="H112" s="111"/>
      <c r="I112" s="196"/>
      <c r="J112" s="19"/>
      <c r="K112" s="16"/>
      <c r="L112" s="19"/>
      <c r="M112" s="18"/>
      <c r="N112" s="19"/>
      <c r="O112" s="18"/>
      <c r="P112" s="290"/>
    </row>
    <row r="113" spans="1:16">
      <c r="A113" s="244" t="s">
        <v>140</v>
      </c>
      <c r="B113" s="114" t="s">
        <v>76</v>
      </c>
      <c r="C113" s="115"/>
      <c r="D113" s="245"/>
      <c r="E113" s="114"/>
      <c r="F113" s="246"/>
      <c r="G113" s="247">
        <f>G114-M114</f>
        <v>-97.7070591260437</v>
      </c>
      <c r="H113" s="248"/>
      <c r="I113" s="291"/>
      <c r="J113" s="257"/>
      <c r="K113" s="251"/>
      <c r="L113" s="296"/>
      <c r="M113" s="297"/>
      <c r="N113" s="296"/>
      <c r="O113" s="292">
        <f>-108.5+10*LOG10($C5/120)+$C23</f>
        <v>-107.5</v>
      </c>
      <c r="P113" s="293" t="s">
        <v>141</v>
      </c>
    </row>
    <row r="114" spans="1:16">
      <c r="A114" s="249" t="s">
        <v>142</v>
      </c>
      <c r="B114" s="114" t="s">
        <v>76</v>
      </c>
      <c r="C114" s="115"/>
      <c r="D114" s="245"/>
      <c r="E114" s="114"/>
      <c r="F114" s="250"/>
      <c r="G114" s="251">
        <f>G100</f>
        <v>-92.0491001300806</v>
      </c>
      <c r="H114" s="252"/>
      <c r="I114" s="251"/>
      <c r="J114" s="257"/>
      <c r="K114" s="251"/>
      <c r="L114" s="200">
        <f>L62</f>
        <v>0</v>
      </c>
      <c r="M114" s="294">
        <f>M62</f>
        <v>5.65795899596312</v>
      </c>
      <c r="N114" s="200"/>
      <c r="O114" s="294"/>
      <c r="P114" s="290"/>
    </row>
    <row r="115" spans="1:16">
      <c r="A115" s="244" t="s">
        <v>143</v>
      </c>
      <c r="B115" s="114" t="s">
        <v>76</v>
      </c>
      <c r="C115" s="115"/>
      <c r="D115" s="245"/>
      <c r="E115" s="114"/>
      <c r="F115" s="250"/>
      <c r="G115" s="251">
        <f>G114+M114</f>
        <v>-86.3911411341174</v>
      </c>
      <c r="H115" s="252"/>
      <c r="I115" s="251"/>
      <c r="J115" s="257"/>
      <c r="K115" s="251"/>
      <c r="L115" s="296"/>
      <c r="M115" s="297"/>
      <c r="N115" s="257"/>
      <c r="O115" s="252"/>
      <c r="P115" s="295"/>
    </row>
    <row r="116" spans="1:16">
      <c r="A116" s="11"/>
      <c r="B116" s="24"/>
      <c r="C116" s="31"/>
      <c r="D116" s="41"/>
      <c r="E116" s="24"/>
      <c r="F116" s="253"/>
      <c r="G116" s="94"/>
      <c r="H116" s="125"/>
      <c r="I116" s="94"/>
      <c r="J116" s="253"/>
      <c r="K116" s="94"/>
      <c r="L116" s="136"/>
      <c r="M116" s="137"/>
      <c r="N116" s="136"/>
      <c r="O116" s="137"/>
      <c r="P116" s="166"/>
    </row>
    <row r="117" spans="1:16">
      <c r="A117" s="244" t="s">
        <v>144</v>
      </c>
      <c r="B117" s="114" t="s">
        <v>40</v>
      </c>
      <c r="C117" s="115"/>
      <c r="D117" s="245"/>
      <c r="E117" s="114"/>
      <c r="F117" s="113"/>
      <c r="G117" s="254"/>
      <c r="H117" s="255"/>
      <c r="I117" s="254"/>
      <c r="J117" s="250"/>
      <c r="K117" s="247">
        <f>K118-M118</f>
        <v>-12.9957373344088</v>
      </c>
      <c r="L117" s="296"/>
      <c r="M117" s="297"/>
      <c r="N117" s="296"/>
      <c r="O117" s="292">
        <v>-13</v>
      </c>
      <c r="P117" s="293" t="s">
        <v>137</v>
      </c>
    </row>
    <row r="118" spans="1:16">
      <c r="A118" s="249" t="s">
        <v>145</v>
      </c>
      <c r="B118" s="114" t="s">
        <v>40</v>
      </c>
      <c r="C118" s="115"/>
      <c r="D118" s="245"/>
      <c r="E118" s="114"/>
      <c r="F118" s="113"/>
      <c r="G118" s="254"/>
      <c r="H118" s="255"/>
      <c r="I118" s="254"/>
      <c r="J118" s="250"/>
      <c r="K118" s="251">
        <f>K99</f>
        <v>-12.6957373344088</v>
      </c>
      <c r="L118" s="200">
        <f>L66</f>
        <v>0</v>
      </c>
      <c r="M118" s="294">
        <f>M66</f>
        <v>0.3</v>
      </c>
      <c r="N118" s="200"/>
      <c r="O118" s="294"/>
      <c r="P118" s="166"/>
    </row>
    <row r="119" spans="1:16">
      <c r="A119" s="244" t="s">
        <v>146</v>
      </c>
      <c r="B119" s="114" t="s">
        <v>40</v>
      </c>
      <c r="C119" s="115"/>
      <c r="D119" s="245"/>
      <c r="E119" s="114"/>
      <c r="F119" s="113"/>
      <c r="G119" s="254"/>
      <c r="H119" s="255"/>
      <c r="I119" s="254"/>
      <c r="J119" s="250"/>
      <c r="K119" s="251">
        <f>K118+M118</f>
        <v>-12.3957373344088</v>
      </c>
      <c r="L119" s="296"/>
      <c r="M119" s="297"/>
      <c r="N119" s="296"/>
      <c r="O119" s="297"/>
      <c r="P119" s="166"/>
    </row>
    <row r="120" s="5" customFormat="1" spans="1:16">
      <c r="A120" s="256"/>
      <c r="B120" s="125"/>
      <c r="C120" s="95"/>
      <c r="D120" s="253"/>
      <c r="E120" s="125"/>
      <c r="F120" s="37"/>
      <c r="G120" s="145"/>
      <c r="H120" s="64"/>
      <c r="I120" s="145"/>
      <c r="J120" s="63"/>
      <c r="K120" s="145"/>
      <c r="L120" s="37"/>
      <c r="M120" s="64"/>
      <c r="N120" s="37"/>
      <c r="O120" s="64"/>
      <c r="P120" s="143"/>
    </row>
    <row r="121" s="5" customFormat="1" spans="1:16">
      <c r="A121" s="244" t="s">
        <v>147</v>
      </c>
      <c r="B121" s="114" t="s">
        <v>76</v>
      </c>
      <c r="C121" s="115"/>
      <c r="D121" s="245"/>
      <c r="E121" s="114"/>
      <c r="F121" s="257"/>
      <c r="G121" s="251"/>
      <c r="H121" s="252"/>
      <c r="I121" s="251"/>
      <c r="J121" s="250"/>
      <c r="K121" s="247">
        <f>K122-M122</f>
        <v>-107.097059126044</v>
      </c>
      <c r="L121" s="257"/>
      <c r="M121" s="252"/>
      <c r="N121" s="296"/>
      <c r="O121" s="292">
        <f>-108.5+10*LOG10($C5/120)+$C23</f>
        <v>-107.5</v>
      </c>
      <c r="P121" s="293" t="s">
        <v>141</v>
      </c>
    </row>
    <row r="122" s="5" customFormat="1" spans="1:16">
      <c r="A122" s="249" t="s">
        <v>148</v>
      </c>
      <c r="B122" s="114" t="s">
        <v>76</v>
      </c>
      <c r="C122" s="115"/>
      <c r="D122" s="245"/>
      <c r="E122" s="114"/>
      <c r="F122" s="257"/>
      <c r="G122" s="251"/>
      <c r="H122" s="252"/>
      <c r="I122" s="251"/>
      <c r="J122" s="250"/>
      <c r="K122" s="251">
        <f>K100</f>
        <v>-101.439100130081</v>
      </c>
      <c r="L122" s="200">
        <f>L70</f>
        <v>0</v>
      </c>
      <c r="M122" s="294">
        <f>M70</f>
        <v>5.65795899596312</v>
      </c>
      <c r="N122" s="200"/>
      <c r="O122" s="294"/>
      <c r="P122" s="143"/>
    </row>
    <row r="123" s="5" customFormat="1" spans="1:16">
      <c r="A123" s="244" t="s">
        <v>149</v>
      </c>
      <c r="B123" s="114" t="s">
        <v>76</v>
      </c>
      <c r="C123" s="115"/>
      <c r="D123" s="245"/>
      <c r="E123" s="114"/>
      <c r="F123" s="257"/>
      <c r="G123" s="251"/>
      <c r="H123" s="252"/>
      <c r="I123" s="251"/>
      <c r="J123" s="250"/>
      <c r="K123" s="251">
        <f>K122+M122</f>
        <v>-95.7811411341175</v>
      </c>
      <c r="L123" s="257"/>
      <c r="M123" s="252"/>
      <c r="N123" s="257"/>
      <c r="O123" s="252"/>
      <c r="P123" s="166"/>
    </row>
    <row r="124" s="5" customFormat="1" ht="12.95" customHeight="1" spans="1:16">
      <c r="A124" s="256"/>
      <c r="B124" s="125"/>
      <c r="C124" s="95"/>
      <c r="D124" s="253"/>
      <c r="E124" s="125"/>
      <c r="F124" s="258"/>
      <c r="G124" s="259"/>
      <c r="H124" s="260"/>
      <c r="I124" s="259"/>
      <c r="J124" s="298"/>
      <c r="K124" s="259"/>
      <c r="L124" s="299"/>
      <c r="M124" s="300"/>
      <c r="N124" s="299"/>
      <c r="O124" s="300"/>
      <c r="P124" s="166"/>
    </row>
    <row r="125" s="5" customFormat="1" spans="1:16">
      <c r="A125" s="244" t="s">
        <v>150</v>
      </c>
      <c r="B125" s="114" t="s">
        <v>79</v>
      </c>
      <c r="C125" s="115"/>
      <c r="D125" s="261"/>
      <c r="E125" s="262">
        <f>E126-M126</f>
        <v>-61.3093512311381</v>
      </c>
      <c r="F125" s="257"/>
      <c r="G125" s="251"/>
      <c r="H125" s="252"/>
      <c r="I125" s="251"/>
      <c r="J125" s="257"/>
      <c r="K125" s="251"/>
      <c r="L125" s="296"/>
      <c r="M125" s="297"/>
      <c r="N125" s="296"/>
      <c r="O125" s="292">
        <f>-108.5+10*LOG10($C5/120)+$C23+10*LOG(MAX($C11*12*$C7/$C5,$C6))</f>
        <v>-75.5024482274653</v>
      </c>
      <c r="P125" s="293" t="s">
        <v>141</v>
      </c>
    </row>
    <row r="126" s="5" customFormat="1" spans="1:16">
      <c r="A126" s="249" t="s">
        <v>151</v>
      </c>
      <c r="B126" s="114" t="s">
        <v>79</v>
      </c>
      <c r="C126" s="115"/>
      <c r="D126" s="263"/>
      <c r="E126" s="264">
        <f>E101</f>
        <v>-55.65846354339</v>
      </c>
      <c r="F126" s="257"/>
      <c r="G126" s="251"/>
      <c r="H126" s="252"/>
      <c r="I126" s="251"/>
      <c r="J126" s="257"/>
      <c r="K126" s="251"/>
      <c r="L126" s="200">
        <f>L74</f>
        <v>0</v>
      </c>
      <c r="M126" s="294">
        <f>M74</f>
        <v>5.65088768774815</v>
      </c>
      <c r="N126" s="200"/>
      <c r="O126" s="294"/>
      <c r="P126" s="166"/>
    </row>
    <row r="127" s="5" customFormat="1" spans="1:16">
      <c r="A127" s="244" t="s">
        <v>152</v>
      </c>
      <c r="B127" s="114" t="s">
        <v>79</v>
      </c>
      <c r="C127" s="115"/>
      <c r="D127" s="263"/>
      <c r="E127" s="262">
        <f>E126+M126</f>
        <v>-50.0075758556418</v>
      </c>
      <c r="F127" s="257"/>
      <c r="G127" s="251"/>
      <c r="H127" s="252"/>
      <c r="I127" s="251"/>
      <c r="J127" s="257"/>
      <c r="K127" s="251"/>
      <c r="L127" s="296"/>
      <c r="M127" s="297"/>
      <c r="N127" s="296"/>
      <c r="O127" s="292">
        <v>-50</v>
      </c>
      <c r="P127" s="293" t="s">
        <v>153</v>
      </c>
    </row>
    <row r="128" s="5" customFormat="1" spans="1:16">
      <c r="A128" s="256"/>
      <c r="B128" s="125"/>
      <c r="C128" s="95"/>
      <c r="D128" s="253"/>
      <c r="E128" s="125"/>
      <c r="F128" s="258"/>
      <c r="G128" s="259"/>
      <c r="H128" s="260"/>
      <c r="I128" s="259"/>
      <c r="J128" s="298"/>
      <c r="K128" s="259"/>
      <c r="L128" s="299"/>
      <c r="M128" s="300"/>
      <c r="N128" s="299"/>
      <c r="O128" s="300"/>
      <c r="P128" s="166"/>
    </row>
    <row r="129" s="5" customFormat="1" spans="1:16">
      <c r="A129" s="244" t="s">
        <v>150</v>
      </c>
      <c r="B129" s="114" t="s">
        <v>79</v>
      </c>
      <c r="C129" s="115"/>
      <c r="D129" s="261"/>
      <c r="E129" s="248"/>
      <c r="F129" s="257"/>
      <c r="G129" s="251"/>
      <c r="H129" s="261"/>
      <c r="I129" s="247">
        <f>I130-M130</f>
        <v>-62.3823620821939</v>
      </c>
      <c r="J129" s="257"/>
      <c r="K129" s="251"/>
      <c r="L129" s="296"/>
      <c r="M129" s="297"/>
      <c r="N129" s="296"/>
      <c r="O129" s="292">
        <f>-108.5+10*LOG10($C5/120)+$C23+10*LOG(MAX($C11*12*$C7/$C5,$C6))</f>
        <v>-75.5024482274653</v>
      </c>
      <c r="P129" s="293" t="s">
        <v>141</v>
      </c>
    </row>
    <row r="130" s="5" customFormat="1" spans="1:16">
      <c r="A130" s="249" t="s">
        <v>151</v>
      </c>
      <c r="B130" s="114" t="s">
        <v>79</v>
      </c>
      <c r="C130" s="115"/>
      <c r="D130" s="263"/>
      <c r="E130" s="264"/>
      <c r="F130" s="257"/>
      <c r="G130" s="251"/>
      <c r="H130" s="301"/>
      <c r="I130" s="309">
        <f>I101</f>
        <v>-56.7323439401353</v>
      </c>
      <c r="J130" s="257"/>
      <c r="K130" s="251"/>
      <c r="L130" s="200">
        <f>L77</f>
        <v>0</v>
      </c>
      <c r="M130" s="201">
        <f>M77</f>
        <v>5.65001814205858</v>
      </c>
      <c r="N130" s="200"/>
      <c r="O130" s="294"/>
      <c r="P130" s="166"/>
    </row>
    <row r="131" s="5" customFormat="1" spans="1:16">
      <c r="A131" s="244" t="s">
        <v>152</v>
      </c>
      <c r="B131" s="114" t="s">
        <v>79</v>
      </c>
      <c r="C131" s="115"/>
      <c r="D131" s="263"/>
      <c r="E131" s="252"/>
      <c r="F131" s="257"/>
      <c r="G131" s="251"/>
      <c r="H131" s="301"/>
      <c r="I131" s="247">
        <f>I130+M130</f>
        <v>-51.0823257980767</v>
      </c>
      <c r="J131" s="257"/>
      <c r="K131" s="251"/>
      <c r="L131" s="296"/>
      <c r="M131" s="297"/>
      <c r="N131" s="296"/>
      <c r="O131" s="292">
        <v>-50</v>
      </c>
      <c r="P131" s="293" t="s">
        <v>153</v>
      </c>
    </row>
    <row r="132" s="5" customFormat="1" spans="1:16">
      <c r="A132" s="256"/>
      <c r="B132" s="125"/>
      <c r="C132" s="95"/>
      <c r="D132" s="253"/>
      <c r="E132" s="125"/>
      <c r="F132" s="258"/>
      <c r="G132" s="259"/>
      <c r="H132" s="302"/>
      <c r="I132" s="259"/>
      <c r="J132" s="298"/>
      <c r="K132" s="259"/>
      <c r="L132" s="299"/>
      <c r="M132" s="300"/>
      <c r="N132" s="299"/>
      <c r="O132" s="300"/>
      <c r="P132" s="166"/>
    </row>
    <row r="133" ht="13.5" spans="1:16">
      <c r="A133" s="303" t="s">
        <v>154</v>
      </c>
      <c r="B133" s="304"/>
      <c r="C133" s="305"/>
      <c r="D133" s="306"/>
      <c r="E133" s="306"/>
      <c r="F133" s="307"/>
      <c r="G133" s="308"/>
      <c r="H133" s="306"/>
      <c r="I133" s="308"/>
      <c r="J133" s="307"/>
      <c r="K133" s="308"/>
      <c r="L133" s="310"/>
      <c r="M133" s="311"/>
      <c r="N133" s="310"/>
      <c r="O133" s="311"/>
      <c r="P133" s="312" t="s">
        <v>155</v>
      </c>
    </row>
  </sheetData>
  <mergeCells count="37">
    <mergeCell ref="C2:K2"/>
    <mergeCell ref="D3:E3"/>
    <mergeCell ref="F3:G3"/>
    <mergeCell ref="H3:I3"/>
    <mergeCell ref="J3:K3"/>
    <mergeCell ref="D14:G14"/>
    <mergeCell ref="H14:K14"/>
    <mergeCell ref="D15:G15"/>
    <mergeCell ref="H15:K15"/>
    <mergeCell ref="C30:K30"/>
    <mergeCell ref="D31:E31"/>
    <mergeCell ref="F31:G31"/>
    <mergeCell ref="H31:I31"/>
    <mergeCell ref="J31:K31"/>
    <mergeCell ref="C44:K44"/>
    <mergeCell ref="D45:E45"/>
    <mergeCell ref="F45:G45"/>
    <mergeCell ref="H45:I45"/>
    <mergeCell ref="J45:K45"/>
    <mergeCell ref="C53:K53"/>
    <mergeCell ref="L53:M53"/>
    <mergeCell ref="D54:E54"/>
    <mergeCell ref="F54:G54"/>
    <mergeCell ref="H54:I54"/>
    <mergeCell ref="J54:K54"/>
    <mergeCell ref="C87:K87"/>
    <mergeCell ref="D88:E88"/>
    <mergeCell ref="F88:G88"/>
    <mergeCell ref="H88:I88"/>
    <mergeCell ref="J88:K88"/>
    <mergeCell ref="C105:K105"/>
    <mergeCell ref="L105:M105"/>
    <mergeCell ref="N105:O105"/>
    <mergeCell ref="D106:E106"/>
    <mergeCell ref="F106:G106"/>
    <mergeCell ref="H106:I106"/>
    <mergeCell ref="J106:K106"/>
  </mergeCells>
  <conditionalFormatting sqref="F109">
    <cfRule type="cellIs" dxfId="0" priority="15" operator="lessThan">
      <formula>$O$109</formula>
    </cfRule>
  </conditionalFormatting>
  <conditionalFormatting sqref="G109:I109">
    <cfRule type="cellIs" dxfId="0" priority="29" operator="lessThan">
      <formula>$O$109</formula>
    </cfRule>
  </conditionalFormatting>
  <conditionalFormatting sqref="O109">
    <cfRule type="cellIs" dxfId="0" priority="104" stopIfTrue="1" operator="lessThan">
      <formula>#REF!</formula>
    </cfRule>
  </conditionalFormatting>
  <conditionalFormatting sqref="F113">
    <cfRule type="cellIs" dxfId="0" priority="13" operator="lessThan">
      <formula>$O$109</formula>
    </cfRule>
  </conditionalFormatting>
  <conditionalFormatting sqref="G113:I113">
    <cfRule type="cellIs" dxfId="0" priority="27" operator="lessThan">
      <formula>$O$113</formula>
    </cfRule>
  </conditionalFormatting>
  <conditionalFormatting sqref="O113">
    <cfRule type="cellIs" dxfId="0" priority="4" stopIfTrue="1" operator="lessThan">
      <formula>#REF!</formula>
    </cfRule>
  </conditionalFormatting>
  <conditionalFormatting sqref="K117">
    <cfRule type="cellIs" dxfId="0" priority="22" operator="lessThan">
      <formula>$O$117</formula>
    </cfRule>
  </conditionalFormatting>
  <conditionalFormatting sqref="O117">
    <cfRule type="cellIs" dxfId="0" priority="33" stopIfTrue="1" operator="lessThan">
      <formula>#REF!</formula>
    </cfRule>
  </conditionalFormatting>
  <conditionalFormatting sqref="K121">
    <cfRule type="cellIs" dxfId="0" priority="21" operator="lessThan">
      <formula>$O$121</formula>
    </cfRule>
  </conditionalFormatting>
  <conditionalFormatting sqref="O121">
    <cfRule type="cellIs" dxfId="0" priority="3" stopIfTrue="1" operator="lessThan">
      <formula>#REF!</formula>
    </cfRule>
  </conditionalFormatting>
  <conditionalFormatting sqref="D125">
    <cfRule type="cellIs" dxfId="0" priority="14" operator="lessThan">
      <formula>$O$109</formula>
    </cfRule>
  </conditionalFormatting>
  <conditionalFormatting sqref="E125">
    <cfRule type="cellIs" dxfId="0" priority="17" operator="lessThan">
      <formula>$O$125</formula>
    </cfRule>
  </conditionalFormatting>
  <conditionalFormatting sqref="O125">
    <cfRule type="cellIs" dxfId="0" priority="2" stopIfTrue="1" operator="lessThan">
      <formula>#REF!</formula>
    </cfRule>
  </conditionalFormatting>
  <conditionalFormatting sqref="E127">
    <cfRule type="cellIs" dxfId="0" priority="16" operator="greaterThan">
      <formula>$O$127</formula>
    </cfRule>
  </conditionalFormatting>
  <conditionalFormatting sqref="D129">
    <cfRule type="cellIs" dxfId="0" priority="10" operator="lessThan">
      <formula>$O$109</formula>
    </cfRule>
  </conditionalFormatting>
  <conditionalFormatting sqref="E129">
    <cfRule type="cellIs" dxfId="0" priority="12" operator="lessThan">
      <formula>$O$125</formula>
    </cfRule>
  </conditionalFormatting>
  <conditionalFormatting sqref="H129">
    <cfRule type="cellIs" dxfId="0" priority="6" operator="lessThan">
      <formula>$O$125</formula>
    </cfRule>
  </conditionalFormatting>
  <conditionalFormatting sqref="I129">
    <cfRule type="cellIs" dxfId="0" priority="9" operator="lessThan">
      <formula>$O$125</formula>
    </cfRule>
  </conditionalFormatting>
  <conditionalFormatting sqref="O129">
    <cfRule type="cellIs" dxfId="0" priority="1" stopIfTrue="1" operator="lessThan">
      <formula>#REF!</formula>
    </cfRule>
  </conditionalFormatting>
  <conditionalFormatting sqref="I131">
    <cfRule type="cellIs" dxfId="0" priority="8" operator="greaterThan">
      <formula>$O$127</formula>
    </cfRule>
  </conditionalFormatting>
  <conditionalFormatting sqref="P133">
    <cfRule type="cellIs" dxfId="1" priority="102" stopIfTrue="1" operator="equal">
      <formula>"Yes"</formula>
    </cfRule>
    <cfRule type="cellIs" dxfId="2" priority="103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2024-05-16T01:49:50Z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171C358E16864E2EB1EC26EFA814911D_12</vt:lpwstr>
  </property>
  <property fmtid="{D5CDD505-2E9C-101B-9397-08002B2CF9AE}" pid="16" name="KSOProductBuildVer">
    <vt:lpwstr>2052-12.1.0.16417</vt:lpwstr>
  </property>
</Properties>
</file>